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130"/>
  <workbookPr defaultThemeVersion="124226"/>
  <mc:AlternateContent xmlns:mc="http://schemas.openxmlformats.org/markup-compatibility/2006">
    <mc:Choice Requires="x15">
      <x15ac:absPath xmlns:x15ac="http://schemas.microsoft.com/office/spreadsheetml/2010/11/ac" url="C:\Users\MakamuSS\Desktop\"/>
    </mc:Choice>
  </mc:AlternateContent>
  <xr:revisionPtr revIDLastSave="0" documentId="13_ncr:1_{B04DC39D-6576-43A8-87E5-73435BF93633}" xr6:coauthVersionLast="47" xr6:coauthVersionMax="47" xr10:uidLastSave="{00000000-0000-0000-0000-000000000000}"/>
  <bookViews>
    <workbookView xWindow="-120" yWindow="-120" windowWidth="20730" windowHeight="11160" firstSheet="2" activeTab="2" xr2:uid="{00000000-000D-0000-FFFF-FFFF00000000}"/>
  </bookViews>
  <sheets>
    <sheet name="Introduction" sheetId="6" state="hidden" r:id="rId1"/>
    <sheet name="Weighting" sheetId="8" state="hidden" r:id="rId2"/>
    <sheet name="Audit Technical Criteria" sheetId="1" r:id="rId3"/>
    <sheet name="Technical Evaluation" sheetId="9" r:id="rId4"/>
  </sheets>
  <definedNames>
    <definedName name="_xlnm.Print_Area" localSheetId="2">'Audit Technical Criteria'!$A$1:$V$42</definedName>
    <definedName name="_xlnm.Print_Area" localSheetId="0">Introduction!#REF!</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6" i="8" l="1"/>
  <c r="H40" i="1"/>
  <c r="G40" i="1"/>
  <c r="E40" i="1"/>
  <c r="D40" i="1"/>
  <c r="C40" i="1"/>
  <c r="L27" i="1" l="1"/>
  <c r="L24" i="1"/>
  <c r="L22" i="1"/>
  <c r="S10" i="1" s="1"/>
  <c r="U10"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moopanm</author>
  </authors>
  <commentList>
    <comment ref="F39" authorId="0" shapeId="0" xr:uid="{00000000-0006-0000-0200-000001000000}">
      <text>
        <r>
          <rPr>
            <b/>
            <sz val="8"/>
            <color indexed="39"/>
            <rFont val="Tahoma"/>
            <family val="2"/>
          </rPr>
          <t>Exceeding expectation
20% probability of exceeding target</t>
        </r>
      </text>
    </comment>
  </commentList>
</comments>
</file>

<file path=xl/sharedStrings.xml><?xml version="1.0" encoding="utf-8"?>
<sst xmlns="http://schemas.openxmlformats.org/spreadsheetml/2006/main" count="95" uniqueCount="74">
  <si>
    <t>Results</t>
  </si>
  <si>
    <t>No</t>
  </si>
  <si>
    <t>Weight</t>
  </si>
  <si>
    <t xml:space="preserve">Performance Measure/Indicator </t>
  </si>
  <si>
    <t>Metric</t>
  </si>
  <si>
    <t>Actual</t>
  </si>
  <si>
    <t>Score</t>
  </si>
  <si>
    <t xml:space="preserve"> </t>
  </si>
  <si>
    <t>Notes:</t>
  </si>
  <si>
    <t>Total Weight</t>
  </si>
  <si>
    <t>Company</t>
  </si>
  <si>
    <t>Date</t>
  </si>
  <si>
    <t>Competencies</t>
  </si>
  <si>
    <t>Poor</t>
  </si>
  <si>
    <t>Weak</t>
  </si>
  <si>
    <t>Average</t>
  </si>
  <si>
    <t>Good</t>
  </si>
  <si>
    <t>Excellent</t>
  </si>
  <si>
    <t>Overall Score</t>
  </si>
  <si>
    <t>Evaluator</t>
  </si>
  <si>
    <t>Dimension</t>
  </si>
  <si>
    <t>Rating Table</t>
  </si>
  <si>
    <t>Comments</t>
  </si>
  <si>
    <t>Measuring scale</t>
  </si>
  <si>
    <t>Refer to scoring table below</t>
  </si>
  <si>
    <t>Overall Scoring table</t>
  </si>
  <si>
    <t>Lead Auditors and Auditors Experience</t>
  </si>
  <si>
    <t>Customer Service/ 
Work experience</t>
  </si>
  <si>
    <t>Geographic Footprint</t>
  </si>
  <si>
    <t>Evaluator should complete the following before proceeding to Matrix Sheet</t>
  </si>
  <si>
    <t>Evaluator Name :</t>
  </si>
  <si>
    <t>Position :</t>
  </si>
  <si>
    <t>Unique Number :</t>
  </si>
  <si>
    <t>Name</t>
  </si>
  <si>
    <t>Section Weighting</t>
  </si>
  <si>
    <t>The following documents indicate each section and individual scoring.  All calculations built into the documents are calculated on a weighted basis. All the evaluation scores shall be on a percentage basis.</t>
  </si>
  <si>
    <t>Technical Evaluation Criteria</t>
  </si>
  <si>
    <t>Representing (Division) :</t>
  </si>
  <si>
    <t>Service Provider's Name:</t>
  </si>
  <si>
    <t>Section Weighting Description</t>
  </si>
  <si>
    <t>Section
Weighting</t>
  </si>
  <si>
    <t>Technical</t>
  </si>
  <si>
    <t>Quality</t>
  </si>
  <si>
    <t>SHE Compliance</t>
  </si>
  <si>
    <t>Total Marks</t>
  </si>
  <si>
    <t>1= 1 Conformance Certificates
2= 3 Conformance Certificates                      
3= 5 Conformance Certificates
4= 6-10 Conformance Certificates
5= 10 or Conformance Certificates</t>
  </si>
  <si>
    <t xml:space="preserve">Conformance Certificates </t>
  </si>
  <si>
    <t xml:space="preserve">                                                                      
1= average 3 or less years of related service                 2= average 4 years of related service                                           3= average 5 years of related service                                                 4= average 8 years of related service                             5= average 10 or more years of related service                                                           
</t>
  </si>
  <si>
    <t>DISTRIBUTION</t>
  </si>
  <si>
    <t>SHEQ</t>
  </si>
  <si>
    <t>Technical Evaluation Sheet</t>
  </si>
  <si>
    <t>Technical Evaluation sheet - SHEQ Auditing Services (ISO 9001,14001 and 45001)</t>
  </si>
  <si>
    <r>
      <t>The Service Provider must submit company profile including evidence in the form of</t>
    </r>
    <r>
      <rPr>
        <b/>
        <sz val="12"/>
        <rFont val="Arial"/>
        <family val="2"/>
      </rPr>
      <t xml:space="preserve"> customer reference letters</t>
    </r>
    <r>
      <rPr>
        <sz val="12"/>
        <rFont val="Arial"/>
        <family val="2"/>
      </rPr>
      <t xml:space="preserve"> or testimonials to prove relevant experience of the following services defined in the SHEQ scope of works.
 (E.g. conformity assessment audits, surveillances and compile audit reports, etc.)
</t>
    </r>
    <r>
      <rPr>
        <b/>
        <sz val="12"/>
        <rFont val="Arial"/>
        <family val="2"/>
      </rPr>
      <t>Note 1:</t>
    </r>
    <r>
      <rPr>
        <sz val="12"/>
        <rFont val="Arial"/>
        <family val="2"/>
      </rPr>
      <t xml:space="preserve"> The service providers must submit 2 (two) reference letter for each  system (</t>
    </r>
    <r>
      <rPr>
        <i/>
        <sz val="12"/>
        <rFont val="Arial"/>
        <family val="2"/>
      </rPr>
      <t>Quality Management System (ISO 9001), Environmental Management System (ISO 14001) and Occupational Health, and Safety (ISO 45001</t>
    </r>
    <r>
      <rPr>
        <sz val="12"/>
        <rFont val="Arial"/>
        <family val="2"/>
      </rPr>
      <t xml:space="preserve">) 
</t>
    </r>
    <r>
      <rPr>
        <b/>
        <sz val="12"/>
        <rFont val="Arial"/>
        <family val="2"/>
      </rPr>
      <t>Note 2:</t>
    </r>
    <r>
      <rPr>
        <sz val="12"/>
        <rFont val="Arial"/>
        <family val="2"/>
      </rPr>
      <t xml:space="preserve"> The reference letters must include but not be limited to: name and address of the customer, services and duration of the service provided (start and finish date)
</t>
    </r>
    <r>
      <rPr>
        <b/>
        <sz val="12"/>
        <rFont val="Arial"/>
        <family val="2"/>
      </rPr>
      <t>Note 3</t>
    </r>
    <r>
      <rPr>
        <sz val="12"/>
        <rFont val="Arial"/>
        <family val="2"/>
      </rPr>
      <t>: The reference letters must be on a customer  letterhead and signed by an authorised person</t>
    </r>
  </si>
  <si>
    <t>A documented information (procedure) for selection and appointment of competent Auditors that are registered with recognised Auditor's Body (e.g. SAATCA) must be submitted. Approved documented procedure with full document control attributes (reference number, revision status, title,etc).Competency to include a minimum of QMS, EMS and OHS</t>
  </si>
  <si>
    <t>The Certification Body must submit a minimum of five (5) for each system, issued Conformance Certificates for QMS Management System (ISO 9001) and EMS Management System (ISO 14001:2015) and Occupational Health, and Safety (ISO 45001).  The Certificates must be valid before the closing of the tender.</t>
  </si>
  <si>
    <t>Individual</t>
  </si>
  <si>
    <t>Distribution SHEQ (Head Office and Clusters) Auditing and Certification Program</t>
  </si>
  <si>
    <t>Overall Percentage</t>
  </si>
  <si>
    <t>Signature</t>
  </si>
  <si>
    <t>Customer Service/ Work experience</t>
  </si>
  <si>
    <r>
      <t xml:space="preserve">Geographic foot print, in terms of the resources and capability across the Provinces of South Africa.  Provide affidavit of geographic footprint. 
</t>
    </r>
    <r>
      <rPr>
        <b/>
        <sz val="12"/>
        <rFont val="Arial"/>
        <family val="2"/>
      </rPr>
      <t>Note 1:</t>
    </r>
    <r>
      <rPr>
        <sz val="12"/>
        <rFont val="Arial"/>
        <family val="2"/>
      </rPr>
      <t>This contract should cover the entire Distribution Division; this includes all clusters and their operating areas.</t>
    </r>
  </si>
  <si>
    <t>The overall threshold is 75% (i.e. rating score of 3.75 out of 5)</t>
  </si>
  <si>
    <t>Weighting</t>
  </si>
  <si>
    <t>TECHNICAL EVALUATION</t>
  </si>
  <si>
    <t>Note: If the 75% threshold has not been met, Eskom Distribution reserves the right not to consider the tender.</t>
  </si>
  <si>
    <t xml:space="preserve">Environmental </t>
  </si>
  <si>
    <t>Overall  Evaluation %</t>
  </si>
  <si>
    <t xml:space="preserve">1 = No affidavit declaring resource allocation for travel to all 9 provinces                                                       
5 = Afidavit declaring resource allocation for travel to all 9 provinces; </t>
  </si>
  <si>
    <t xml:space="preserve">1 = No documented procedure in place 
5 = Approved documented procedure in place                     </t>
  </si>
  <si>
    <t>Lead Auditors Professional Registration</t>
  </si>
  <si>
    <t>1 = No Lead Auditor professionally registered per system
3 = 1 Lead Auditor with valid professional registration per system
5 = 2 or more Lead Auditors with valid professional registration per system</t>
  </si>
  <si>
    <r>
      <t xml:space="preserve">The Service Provider must provide a minimum of three (3) Curriculum Vitae (CV’s) of Lead Auditors and six (6) Auditors in their workforce including proof training.
</t>
    </r>
    <r>
      <rPr>
        <b/>
        <sz val="12"/>
        <rFont val="Arial"/>
        <family val="2"/>
      </rPr>
      <t xml:space="preserve">Note: These CVs  must have the following minimum requirements : </t>
    </r>
    <r>
      <rPr>
        <sz val="12"/>
        <rFont val="Arial"/>
        <family val="2"/>
      </rPr>
      <t xml:space="preserve">
1.  Diploma/ National Diploma or Degree in Quality management and EMS and OHS or equivalent.
2.  Other relevant QMS and EMS and OHS training will be advantageous ( i.e. QMS Auditing, Quality Control, Quality Engineering, City and Guilds QA,&amp; Lead auditors) 
3.  A Minimum of five (5) years of experience in Quality, Environmental and OHS Auditing for each system.
4. A maximum of more than ten (10) years of experience in  in Quality, Environmental and OHS Auditing for each system.
</t>
    </r>
  </si>
  <si>
    <t xml:space="preserve">      
1= 1 Curriculum Vitae (CV’s) for Lead Auditor and Auditor                                                            
 2= 2 Curriculum Vitae (CV’s) for Lead Auditor and Auditors                                                           
3= 3 Curriculum Vitae (CV’s) for Lead Auditor and Auditors with average of 5-7 years experience Diploma                                                            
4= 4 Curriculum Vitae (CV’s) for Lead Auditor and Auditor with average 8-9 years experience and National Diploma                                               
5= 5 and above CV's with average 10 years and above experience and B-Degree.                                         </t>
  </si>
  <si>
    <r>
      <t xml:space="preserve">The Service Provider must provide a minimum of one (1) valid certficate of professional registration per Management System. 
</t>
    </r>
    <r>
      <rPr>
        <b/>
        <sz val="12"/>
        <rFont val="Arial"/>
        <family val="2"/>
      </rPr>
      <t>Note: The professional bodies must be recognised by IRCA or SAATCA  
Note 2: Each audit team must have a registered lead auditor per system at the time of the audit</t>
    </r>
    <r>
      <rPr>
        <sz val="12"/>
        <rFont val="Arial"/>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</si>
</sst>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mmmm"/>
    <numFmt numFmtId="165" formatCode="0.0"/>
    <numFmt numFmtId="166" formatCode="0.0%"/>
    <numFmt numFmtId="167" formatCode="#,##0.00_ ;[Red]\-#,##0.00\ "/>
    <numFmt numFmtId="168" formatCode="m/d/yy;@"/>
  </numFmts>
  <fonts count="22" x14ac:knownFonts="1">
    <font>
      <sz val="11"/>
      <color theme="1"/>
      <name val="Calibri"/>
      <family val="2"/>
      <scheme val="minor"/>
    </font>
    <font>
      <sz val="11"/>
      <color theme="1"/>
      <name val="Calibri"/>
      <family val="2"/>
      <scheme val="minor"/>
    </font>
    <font>
      <sz val="10"/>
      <name val="Arial"/>
      <family val="2"/>
    </font>
    <font>
      <b/>
      <sz val="14"/>
      <name val="Arial"/>
      <family val="2"/>
    </font>
    <font>
      <b/>
      <sz val="10"/>
      <name val="Arial"/>
      <family val="2"/>
    </font>
    <font>
      <b/>
      <sz val="8"/>
      <color indexed="39"/>
      <name val="Tahoma"/>
      <family val="2"/>
    </font>
    <font>
      <sz val="12"/>
      <name val="Arial"/>
      <family val="2"/>
    </font>
    <font>
      <b/>
      <sz val="12"/>
      <color indexed="10"/>
      <name val="Arial"/>
      <family val="2"/>
    </font>
    <font>
      <b/>
      <sz val="8"/>
      <name val="Arial"/>
      <family val="2"/>
    </font>
    <font>
      <b/>
      <u/>
      <sz val="12"/>
      <name val="Arial"/>
      <family val="2"/>
    </font>
    <font>
      <b/>
      <sz val="12"/>
      <name val="Arial"/>
      <family val="2"/>
    </font>
    <font>
      <b/>
      <sz val="11"/>
      <name val="Arial"/>
      <family val="2"/>
    </font>
    <font>
      <sz val="11"/>
      <name val="Arial"/>
      <family val="2"/>
    </font>
    <font>
      <b/>
      <i/>
      <sz val="12"/>
      <name val="Arial"/>
      <family val="2"/>
    </font>
    <font>
      <b/>
      <i/>
      <sz val="10"/>
      <name val="Arial"/>
      <family val="2"/>
    </font>
    <font>
      <b/>
      <i/>
      <u/>
      <sz val="12"/>
      <name val="Arial"/>
      <family val="2"/>
    </font>
    <font>
      <sz val="8"/>
      <name val="Arial"/>
      <family val="2"/>
    </font>
    <font>
      <b/>
      <sz val="10"/>
      <color indexed="10"/>
      <name val="Arial"/>
      <family val="2"/>
    </font>
    <font>
      <i/>
      <sz val="12"/>
      <name val="Arial"/>
      <family val="2"/>
    </font>
    <font>
      <b/>
      <sz val="11"/>
      <color theme="1"/>
      <name val="Calibri"/>
      <family val="2"/>
      <scheme val="minor"/>
    </font>
    <font>
      <sz val="11"/>
      <color rgb="FF000000"/>
      <name val="Calibri"/>
      <family val="2"/>
      <scheme val="minor"/>
    </font>
    <font>
      <b/>
      <sz val="11"/>
      <color rgb="FF000000"/>
      <name val="Calibri"/>
      <family val="2"/>
      <scheme val="minor"/>
    </font>
  </fonts>
  <fills count="11">
    <fill>
      <patternFill patternType="none"/>
    </fill>
    <fill>
      <patternFill patternType="gray125"/>
    </fill>
    <fill>
      <patternFill patternType="solid">
        <fgColor indexed="9"/>
        <bgColor indexed="64"/>
      </patternFill>
    </fill>
    <fill>
      <patternFill patternType="solid">
        <fgColor indexed="41"/>
        <bgColor indexed="64"/>
      </patternFill>
    </fill>
    <fill>
      <patternFill patternType="solid">
        <fgColor theme="4" tint="0.79998168889431442"/>
        <bgColor indexed="64"/>
      </patternFill>
    </fill>
    <fill>
      <patternFill patternType="solid">
        <fgColor theme="0"/>
        <bgColor indexed="64"/>
      </patternFill>
    </fill>
    <fill>
      <patternFill patternType="solid">
        <fgColor indexed="22"/>
        <bgColor indexed="64"/>
      </patternFill>
    </fill>
    <fill>
      <patternFill patternType="solid">
        <fgColor theme="2" tint="-9.9978637043366805E-2"/>
        <bgColor indexed="64"/>
      </patternFill>
    </fill>
    <fill>
      <patternFill patternType="solid">
        <fgColor indexed="23"/>
        <bgColor indexed="64"/>
      </patternFill>
    </fill>
    <fill>
      <patternFill patternType="solid">
        <fgColor theme="0" tint="-0.34998626667073579"/>
        <bgColor indexed="64"/>
      </patternFill>
    </fill>
    <fill>
      <patternFill patternType="solid">
        <fgColor theme="0" tint="-0.14999847407452621"/>
        <bgColor indexed="64"/>
      </patternFill>
    </fill>
  </fills>
  <borders count="4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style="medium">
        <color indexed="64"/>
      </left>
      <right/>
      <top style="medium">
        <color indexed="64"/>
      </top>
      <bottom/>
      <diagonal/>
    </border>
    <border>
      <left/>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top/>
      <bottom/>
      <diagonal/>
    </border>
    <border>
      <left style="medium">
        <color indexed="64"/>
      </left>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style="thin">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bottom style="thin">
        <color indexed="64"/>
      </bottom>
      <diagonal/>
    </border>
    <border>
      <left/>
      <right style="medium">
        <color indexed="64"/>
      </right>
      <top/>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ck">
        <color indexed="64"/>
      </left>
      <right style="thick">
        <color indexed="64"/>
      </right>
      <top style="thick">
        <color indexed="64"/>
      </top>
      <bottom style="medium">
        <color indexed="64"/>
      </bottom>
      <diagonal/>
    </border>
    <border>
      <left style="thick">
        <color indexed="64"/>
      </left>
      <right style="thick">
        <color indexed="64"/>
      </right>
      <top style="medium">
        <color indexed="64"/>
      </top>
      <bottom style="medium">
        <color indexed="64"/>
      </bottom>
      <diagonal/>
    </border>
    <border>
      <left style="thick">
        <color indexed="64"/>
      </left>
      <right style="thick">
        <color indexed="64"/>
      </right>
      <top style="medium">
        <color indexed="64"/>
      </top>
      <bottom/>
      <diagonal/>
    </border>
    <border>
      <left style="thick">
        <color indexed="64"/>
      </left>
      <right style="thick">
        <color indexed="64"/>
      </right>
      <top style="medium">
        <color indexed="64"/>
      </top>
      <bottom style="thick">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5">
    <xf numFmtId="0" fontId="0" fillId="0" borderId="0"/>
    <xf numFmtId="9" fontId="1" fillId="0" borderId="0" applyFont="0" applyFill="0" applyBorder="0" applyAlignment="0" applyProtection="0"/>
    <xf numFmtId="0" fontId="1" fillId="0" borderId="0"/>
    <xf numFmtId="0" fontId="2" fillId="0" borderId="0"/>
    <xf numFmtId="9" fontId="2" fillId="0" borderId="0" applyFont="0" applyFill="0" applyBorder="0" applyAlignment="0" applyProtection="0"/>
  </cellStyleXfs>
  <cellXfs count="269">
    <xf numFmtId="0" fontId="0" fillId="0" borderId="0" xfId="0"/>
    <xf numFmtId="0" fontId="2" fillId="0" borderId="0" xfId="3" applyFont="1"/>
    <xf numFmtId="17" fontId="2" fillId="4" borderId="0" xfId="3" applyNumberFormat="1" applyFont="1" applyFill="1" applyBorder="1" applyAlignment="1">
      <alignment horizontal="center"/>
    </xf>
    <xf numFmtId="0" fontId="4" fillId="0" borderId="17" xfId="3" applyFont="1" applyBorder="1" applyAlignment="1">
      <alignment horizontal="center" wrapText="1"/>
    </xf>
    <xf numFmtId="0" fontId="4" fillId="0" borderId="18" xfId="3" applyFont="1" applyBorder="1" applyAlignment="1" applyProtection="1">
      <alignment horizontal="center" vertical="center"/>
      <protection locked="0"/>
    </xf>
    <xf numFmtId="0" fontId="4" fillId="0" borderId="6" xfId="3" applyFont="1" applyBorder="1" applyAlignment="1" applyProtection="1">
      <alignment horizontal="center" vertical="center"/>
      <protection locked="0"/>
    </xf>
    <xf numFmtId="0" fontId="2" fillId="0" borderId="0" xfId="3" applyFont="1" applyBorder="1" applyAlignment="1" applyProtection="1">
      <alignment horizontal="center"/>
      <protection locked="0"/>
    </xf>
    <xf numFmtId="9" fontId="2" fillId="0" borderId="0" xfId="4" applyFont="1" applyBorder="1" applyAlignment="1" applyProtection="1">
      <alignment horizontal="center" vertical="center"/>
      <protection locked="0"/>
    </xf>
    <xf numFmtId="0" fontId="2" fillId="0" borderId="0" xfId="3" applyFont="1" applyBorder="1" applyProtection="1">
      <protection locked="0"/>
    </xf>
    <xf numFmtId="2" fontId="2" fillId="0" borderId="0" xfId="3" applyNumberFormat="1" applyFont="1" applyBorder="1" applyProtection="1">
      <protection hidden="1"/>
    </xf>
    <xf numFmtId="0" fontId="2" fillId="0" borderId="0" xfId="3" applyFont="1" applyAlignment="1">
      <alignment horizontal="center"/>
    </xf>
    <xf numFmtId="0" fontId="2" fillId="0" borderId="0" xfId="3" applyFont="1" applyProtection="1">
      <protection hidden="1"/>
    </xf>
    <xf numFmtId="9" fontId="2" fillId="0" borderId="0" xfId="3" applyNumberFormat="1" applyFont="1"/>
    <xf numFmtId="2" fontId="2" fillId="0" borderId="0" xfId="3" applyNumberFormat="1" applyFont="1" applyProtection="1">
      <protection hidden="1"/>
    </xf>
    <xf numFmtId="0" fontId="2" fillId="0" borderId="6" xfId="3" applyFont="1" applyBorder="1" applyAlignment="1"/>
    <xf numFmtId="164" fontId="2" fillId="0" borderId="6" xfId="3" applyNumberFormat="1" applyFont="1" applyBorder="1" applyAlignment="1"/>
    <xf numFmtId="9" fontId="2" fillId="0" borderId="6" xfId="1" applyNumberFormat="1" applyFont="1" applyFill="1" applyBorder="1" applyAlignment="1" applyProtection="1">
      <alignment horizontal="center" vertical="center"/>
      <protection locked="0"/>
    </xf>
    <xf numFmtId="0" fontId="2" fillId="0" borderId="6" xfId="4" applyNumberFormat="1" applyFont="1" applyFill="1" applyBorder="1" applyAlignment="1" applyProtection="1">
      <alignment horizontal="center" vertical="center"/>
      <protection locked="0"/>
    </xf>
    <xf numFmtId="2" fontId="4" fillId="0" borderId="6" xfId="1" applyNumberFormat="1" applyFont="1" applyFill="1" applyBorder="1" applyAlignment="1" applyProtection="1">
      <alignment horizontal="center" vertical="center"/>
      <protection locked="0"/>
    </xf>
    <xf numFmtId="2" fontId="2" fillId="0" borderId="6" xfId="3" applyNumberFormat="1" applyFont="1" applyFill="1" applyBorder="1" applyAlignment="1" applyProtection="1">
      <alignment horizontal="center" vertical="center"/>
      <protection hidden="1"/>
    </xf>
    <xf numFmtId="2" fontId="2" fillId="0" borderId="2" xfId="3" applyNumberFormat="1" applyFont="1" applyFill="1" applyBorder="1" applyAlignment="1" applyProtection="1">
      <alignment horizontal="center" vertical="center"/>
      <protection hidden="1"/>
    </xf>
    <xf numFmtId="9" fontId="2" fillId="0" borderId="6" xfId="4" applyFont="1" applyFill="1" applyBorder="1" applyAlignment="1" applyProtection="1">
      <alignment horizontal="center" vertical="center"/>
      <protection locked="0"/>
    </xf>
    <xf numFmtId="2" fontId="2" fillId="0" borderId="6" xfId="3" applyNumberFormat="1" applyFont="1" applyFill="1" applyBorder="1" applyAlignment="1" applyProtection="1">
      <alignment horizontal="center" vertical="center"/>
      <protection locked="0"/>
    </xf>
    <xf numFmtId="0" fontId="2" fillId="0" borderId="6" xfId="3" applyNumberFormat="1" applyFont="1" applyFill="1" applyBorder="1" applyAlignment="1" applyProtection="1">
      <alignment horizontal="center" vertical="center"/>
      <protection locked="0"/>
    </xf>
    <xf numFmtId="0" fontId="2" fillId="0" borderId="15" xfId="3" applyFont="1" applyFill="1" applyBorder="1" applyAlignment="1" applyProtection="1">
      <alignment horizontal="center" vertical="center"/>
      <protection locked="0"/>
    </xf>
    <xf numFmtId="0" fontId="2" fillId="0" borderId="0" xfId="3" applyFont="1" applyFill="1" applyBorder="1" applyAlignment="1" applyProtection="1">
      <alignment horizontal="center" vertical="center"/>
      <protection locked="0"/>
    </xf>
    <xf numFmtId="0" fontId="2" fillId="0" borderId="0" xfId="3" applyFont="1" applyFill="1" applyBorder="1" applyAlignment="1" applyProtection="1">
      <alignment horizontal="center" vertical="center" wrapText="1"/>
      <protection locked="0"/>
    </xf>
    <xf numFmtId="0" fontId="2" fillId="0" borderId="0" xfId="3" applyNumberFormat="1" applyFont="1" applyFill="1" applyBorder="1" applyAlignment="1" applyProtection="1">
      <alignment horizontal="center" vertical="center"/>
      <protection locked="0"/>
    </xf>
    <xf numFmtId="2" fontId="2" fillId="0" borderId="0" xfId="3" applyNumberFormat="1" applyFont="1" applyFill="1" applyBorder="1" applyAlignment="1" applyProtection="1">
      <alignment horizontal="center"/>
      <protection locked="0"/>
    </xf>
    <xf numFmtId="0" fontId="2" fillId="0" borderId="0" xfId="3" applyFont="1" applyFill="1" applyBorder="1"/>
    <xf numFmtId="0" fontId="2" fillId="0" borderId="6" xfId="1" applyNumberFormat="1" applyFont="1" applyFill="1" applyBorder="1" applyAlignment="1" applyProtection="1">
      <alignment horizontal="center" vertical="center"/>
      <protection locked="0"/>
    </xf>
    <xf numFmtId="9" fontId="2" fillId="0" borderId="0" xfId="4" applyFont="1" applyFill="1" applyBorder="1" applyAlignment="1" applyProtection="1">
      <alignment horizontal="center" vertical="center"/>
      <protection locked="0"/>
    </xf>
    <xf numFmtId="9" fontId="2" fillId="0" borderId="0" xfId="3" applyNumberFormat="1" applyFont="1" applyFill="1" applyBorder="1" applyProtection="1">
      <protection hidden="1"/>
    </xf>
    <xf numFmtId="0" fontId="4" fillId="0" borderId="6" xfId="4" applyNumberFormat="1" applyFont="1" applyFill="1" applyBorder="1" applyAlignment="1" applyProtection="1">
      <alignment horizontal="center" vertical="center"/>
      <protection locked="0"/>
    </xf>
    <xf numFmtId="0" fontId="4" fillId="0" borderId="6" xfId="3" applyNumberFormat="1" applyFont="1" applyFill="1" applyBorder="1" applyAlignment="1" applyProtection="1">
      <alignment horizontal="center" vertical="center"/>
      <protection locked="0"/>
    </xf>
    <xf numFmtId="2" fontId="2" fillId="0" borderId="23" xfId="3" applyNumberFormat="1" applyFont="1" applyFill="1" applyBorder="1" applyAlignment="1" applyProtection="1">
      <alignment horizontal="center" vertical="center"/>
      <protection hidden="1"/>
    </xf>
    <xf numFmtId="0" fontId="2" fillId="0" borderId="0" xfId="3" applyFont="1" applyFill="1" applyBorder="1" applyAlignment="1" applyProtection="1">
      <alignment horizontal="left" vertical="center" wrapText="1"/>
      <protection locked="0"/>
    </xf>
    <xf numFmtId="2" fontId="2" fillId="0" borderId="0" xfId="3" applyNumberFormat="1" applyFont="1" applyFill="1" applyBorder="1" applyAlignment="1" applyProtection="1">
      <alignment horizontal="center" vertical="center"/>
      <protection hidden="1"/>
    </xf>
    <xf numFmtId="2" fontId="2" fillId="0" borderId="0" xfId="3" applyNumberFormat="1" applyFont="1" applyFill="1" applyBorder="1" applyAlignment="1" applyProtection="1">
      <alignment horizontal="center" vertical="center"/>
      <protection locked="0"/>
    </xf>
    <xf numFmtId="0" fontId="4" fillId="0" borderId="0" xfId="3" applyNumberFormat="1" applyFont="1" applyFill="1" applyBorder="1" applyAlignment="1" applyProtection="1">
      <alignment horizontal="center" vertical="center"/>
      <protection locked="0"/>
    </xf>
    <xf numFmtId="0" fontId="6" fillId="0" borderId="0" xfId="3" applyFont="1" applyFill="1" applyBorder="1" applyAlignment="1" applyProtection="1">
      <alignment horizontal="center" vertical="center" wrapText="1"/>
      <protection locked="0"/>
    </xf>
    <xf numFmtId="0" fontId="6" fillId="0" borderId="0" xfId="3" applyFont="1" applyFill="1" applyBorder="1" applyAlignment="1">
      <alignment wrapText="1"/>
    </xf>
    <xf numFmtId="9" fontId="6" fillId="0" borderId="0" xfId="4" applyFont="1" applyFill="1" applyBorder="1" applyAlignment="1" applyProtection="1">
      <alignment horizontal="center" vertical="center" wrapText="1"/>
      <protection locked="0"/>
    </xf>
    <xf numFmtId="9" fontId="6" fillId="0" borderId="0" xfId="4" applyFont="1" applyFill="1" applyBorder="1" applyAlignment="1" applyProtection="1">
      <protection locked="0"/>
    </xf>
    <xf numFmtId="0" fontId="6" fillId="0" borderId="0" xfId="3" applyFont="1"/>
    <xf numFmtId="0" fontId="6" fillId="0" borderId="0" xfId="3" applyFont="1" applyBorder="1" applyAlignment="1" applyProtection="1">
      <alignment horizontal="center" vertical="center"/>
      <protection locked="0"/>
    </xf>
    <xf numFmtId="0" fontId="6" fillId="0" borderId="0" xfId="3" applyFont="1" applyBorder="1" applyAlignment="1">
      <alignment wrapText="1"/>
    </xf>
    <xf numFmtId="9" fontId="7" fillId="6" borderId="28" xfId="4" applyFont="1" applyFill="1" applyBorder="1" applyAlignment="1" applyProtection="1">
      <alignment horizontal="center" vertical="center"/>
      <protection hidden="1"/>
    </xf>
    <xf numFmtId="0" fontId="2" fillId="0" borderId="19" xfId="3" applyFont="1" applyFill="1" applyBorder="1" applyAlignment="1" applyProtection="1">
      <alignment vertical="center"/>
      <protection locked="0"/>
    </xf>
    <xf numFmtId="0" fontId="8" fillId="0" borderId="6" xfId="3" applyFont="1" applyBorder="1" applyAlignment="1" applyProtection="1">
      <alignment horizontal="center" vertical="center"/>
      <protection locked="0"/>
    </xf>
    <xf numFmtId="9" fontId="6" fillId="0" borderId="0" xfId="1" applyFont="1"/>
    <xf numFmtId="0" fontId="4" fillId="0" borderId="6" xfId="3" applyFont="1" applyBorder="1" applyAlignment="1">
      <alignment horizontal="center" wrapText="1"/>
    </xf>
    <xf numFmtId="0" fontId="8" fillId="0" borderId="6" xfId="3" applyFont="1" applyBorder="1" applyAlignment="1">
      <alignment horizontal="center" wrapText="1"/>
    </xf>
    <xf numFmtId="10" fontId="8" fillId="0" borderId="6" xfId="1" applyNumberFormat="1" applyFont="1" applyBorder="1" applyAlignment="1">
      <alignment horizontal="center" wrapText="1"/>
    </xf>
    <xf numFmtId="0" fontId="6" fillId="0" borderId="6" xfId="3" applyFont="1" applyFill="1" applyBorder="1" applyAlignment="1" applyProtection="1">
      <alignment horizontal="left" vertical="center" wrapText="1" indent="1"/>
      <protection locked="0"/>
    </xf>
    <xf numFmtId="9" fontId="6" fillId="0" borderId="6" xfId="4" applyFont="1" applyFill="1" applyBorder="1" applyAlignment="1" applyProtection="1">
      <alignment horizontal="center" vertical="center"/>
      <protection locked="0"/>
    </xf>
    <xf numFmtId="0" fontId="6" fillId="0" borderId="6" xfId="3" applyFont="1" applyFill="1" applyBorder="1" applyAlignment="1" applyProtection="1">
      <alignment horizontal="left" vertical="center" wrapText="1"/>
      <protection locked="0"/>
    </xf>
    <xf numFmtId="0" fontId="6" fillId="0" borderId="6" xfId="3" applyFont="1" applyFill="1" applyBorder="1" applyAlignment="1" applyProtection="1">
      <alignment vertical="center" wrapText="1"/>
      <protection locked="0"/>
    </xf>
    <xf numFmtId="10" fontId="6" fillId="0" borderId="6" xfId="3" applyNumberFormat="1" applyFont="1" applyFill="1" applyBorder="1" applyAlignment="1" applyProtection="1">
      <alignment horizontal="center" vertical="center" wrapText="1"/>
      <protection locked="0"/>
    </xf>
    <xf numFmtId="0" fontId="6" fillId="0" borderId="2" xfId="3" applyFont="1" applyFill="1" applyBorder="1" applyAlignment="1" applyProtection="1">
      <alignment vertical="center" wrapText="1"/>
      <protection locked="0"/>
    </xf>
    <xf numFmtId="2" fontId="2" fillId="0" borderId="8" xfId="3" applyNumberFormat="1" applyFont="1" applyFill="1" applyBorder="1" applyAlignment="1" applyProtection="1">
      <alignment horizontal="center" vertical="center"/>
      <protection hidden="1"/>
    </xf>
    <xf numFmtId="0" fontId="6" fillId="0" borderId="2" xfId="3" applyFont="1" applyFill="1" applyBorder="1" applyAlignment="1" applyProtection="1">
      <alignment horizontal="left" vertical="center" wrapText="1" indent="1"/>
      <protection locked="0"/>
    </xf>
    <xf numFmtId="0" fontId="2" fillId="3" borderId="3" xfId="3" applyFont="1" applyFill="1" applyBorder="1" applyProtection="1">
      <protection locked="0"/>
    </xf>
    <xf numFmtId="0" fontId="2" fillId="3" borderId="0" xfId="3" applyFont="1" applyFill="1" applyBorder="1" applyProtection="1">
      <protection locked="0"/>
    </xf>
    <xf numFmtId="0" fontId="2" fillId="3" borderId="0" xfId="3" applyFont="1" applyFill="1" applyBorder="1" applyAlignment="1" applyProtection="1">
      <alignment horizontal="center"/>
      <protection locked="0"/>
    </xf>
    <xf numFmtId="0" fontId="2" fillId="4" borderId="3" xfId="3" applyFont="1" applyFill="1" applyBorder="1" applyProtection="1">
      <protection locked="0"/>
    </xf>
    <xf numFmtId="0" fontId="2" fillId="4" borderId="0" xfId="3" applyFont="1" applyFill="1" applyBorder="1" applyProtection="1">
      <protection locked="0"/>
    </xf>
    <xf numFmtId="0" fontId="2" fillId="4" borderId="0" xfId="3" applyFont="1" applyFill="1" applyBorder="1" applyAlignment="1" applyProtection="1">
      <protection locked="0"/>
    </xf>
    <xf numFmtId="0" fontId="2" fillId="4" borderId="0" xfId="3" applyFont="1" applyFill="1" applyBorder="1" applyAlignment="1" applyProtection="1">
      <alignment horizontal="center"/>
      <protection locked="0"/>
    </xf>
    <xf numFmtId="0" fontId="4" fillId="4" borderId="0" xfId="3" applyFont="1" applyFill="1" applyBorder="1" applyProtection="1">
      <protection locked="0"/>
    </xf>
    <xf numFmtId="0" fontId="2" fillId="4" borderId="0" xfId="3" applyFont="1" applyFill="1" applyBorder="1" applyAlignment="1" applyProtection="1">
      <alignment horizontal="left" indent="3"/>
      <protection locked="0"/>
    </xf>
    <xf numFmtId="0" fontId="2" fillId="4" borderId="3" xfId="3" applyFont="1" applyFill="1" applyBorder="1"/>
    <xf numFmtId="0" fontId="2" fillId="4" borderId="0" xfId="3" applyFont="1" applyFill="1" applyBorder="1"/>
    <xf numFmtId="0" fontId="2" fillId="4" borderId="0" xfId="3" applyFont="1" applyFill="1" applyBorder="1" applyProtection="1">
      <protection hidden="1"/>
    </xf>
    <xf numFmtId="2" fontId="11" fillId="5" borderId="6" xfId="0" applyNumberFormat="1" applyFont="1" applyFill="1" applyBorder="1" applyAlignment="1">
      <alignment horizontal="center" vertical="center"/>
    </xf>
    <xf numFmtId="0" fontId="2" fillId="4" borderId="7" xfId="3" applyFont="1" applyFill="1" applyBorder="1"/>
    <xf numFmtId="0" fontId="2" fillId="4" borderId="8" xfId="3" applyFont="1" applyFill="1" applyBorder="1"/>
    <xf numFmtId="0" fontId="2" fillId="4" borderId="8" xfId="3" applyFont="1" applyFill="1" applyBorder="1" applyProtection="1">
      <protection locked="0"/>
    </xf>
    <xf numFmtId="0" fontId="2" fillId="4" borderId="8" xfId="3" applyFont="1" applyFill="1" applyBorder="1" applyAlignment="1" applyProtection="1">
      <alignment horizontal="center"/>
      <protection locked="0"/>
    </xf>
    <xf numFmtId="0" fontId="2" fillId="4" borderId="8" xfId="3" applyFont="1" applyFill="1" applyBorder="1" applyProtection="1">
      <protection hidden="1"/>
    </xf>
    <xf numFmtId="0" fontId="2" fillId="0" borderId="10" xfId="3" applyFont="1" applyBorder="1"/>
    <xf numFmtId="0" fontId="2" fillId="0" borderId="0" xfId="3" applyFont="1" applyAlignment="1">
      <alignment horizontal="center" vertical="center"/>
    </xf>
    <xf numFmtId="0" fontId="2" fillId="0" borderId="0" xfId="3" applyFont="1" applyFill="1"/>
    <xf numFmtId="0" fontId="2" fillId="0" borderId="0" xfId="3" applyFont="1" applyBorder="1"/>
    <xf numFmtId="16" fontId="2" fillId="0" borderId="0" xfId="3" applyNumberFormat="1" applyFont="1"/>
    <xf numFmtId="0" fontId="2" fillId="0" borderId="22" xfId="3" applyFont="1" applyFill="1" applyBorder="1" applyAlignment="1" applyProtection="1">
      <alignment vertical="center"/>
      <protection locked="0"/>
    </xf>
    <xf numFmtId="0" fontId="12" fillId="0" borderId="0" xfId="2" applyFont="1"/>
    <xf numFmtId="0" fontId="2" fillId="4" borderId="0" xfId="2" applyFont="1" applyFill="1" applyBorder="1" applyAlignment="1">
      <alignment horizontal="left" vertical="center" indent="6"/>
    </xf>
    <xf numFmtId="165" fontId="4" fillId="0" borderId="0" xfId="3" applyNumberFormat="1" applyFont="1"/>
    <xf numFmtId="49" fontId="12" fillId="0" borderId="0" xfId="2" applyNumberFormat="1" applyFont="1"/>
    <xf numFmtId="16" fontId="2" fillId="0" borderId="0" xfId="3" quotePrefix="1" applyNumberFormat="1" applyFont="1" applyAlignment="1">
      <alignment horizontal="center" vertical="center"/>
    </xf>
    <xf numFmtId="166" fontId="2" fillId="0" borderId="0" xfId="3" applyNumberFormat="1" applyFont="1"/>
    <xf numFmtId="167" fontId="2" fillId="0" borderId="0" xfId="3" applyNumberFormat="1" applyFont="1"/>
    <xf numFmtId="0" fontId="4" fillId="0" borderId="0" xfId="3" applyFont="1" applyFill="1"/>
    <xf numFmtId="0" fontId="4" fillId="0" borderId="0" xfId="3" applyFont="1" applyFill="1" applyBorder="1"/>
    <xf numFmtId="2" fontId="4" fillId="0" borderId="0" xfId="3" applyNumberFormat="1" applyFont="1" applyFill="1"/>
    <xf numFmtId="0" fontId="2" fillId="0" borderId="0" xfId="3" quotePrefix="1" applyFont="1" applyFill="1"/>
    <xf numFmtId="0" fontId="12" fillId="0" borderId="22" xfId="0" applyFont="1" applyBorder="1" applyAlignment="1">
      <alignment vertical="center"/>
    </xf>
    <xf numFmtId="0" fontId="9" fillId="0" borderId="0" xfId="3" applyFont="1"/>
    <xf numFmtId="0" fontId="10" fillId="0" borderId="0" xfId="3" applyFont="1"/>
    <xf numFmtId="0" fontId="13" fillId="0" borderId="0" xfId="3" applyFont="1"/>
    <xf numFmtId="0" fontId="14" fillId="0" borderId="0" xfId="3" applyFont="1"/>
    <xf numFmtId="0" fontId="15" fillId="0" borderId="0" xfId="3" applyFont="1"/>
    <xf numFmtId="0" fontId="16" fillId="0" borderId="0" xfId="2" applyFont="1"/>
    <xf numFmtId="168" fontId="12" fillId="0" borderId="0" xfId="2" applyNumberFormat="1" applyFont="1"/>
    <xf numFmtId="0" fontId="2" fillId="0" borderId="17" xfId="3" applyFont="1" applyBorder="1" applyAlignment="1"/>
    <xf numFmtId="0" fontId="2" fillId="0" borderId="29" xfId="3" applyFont="1" applyBorder="1"/>
    <xf numFmtId="0" fontId="2" fillId="0" borderId="30" xfId="3" applyFont="1" applyBorder="1"/>
    <xf numFmtId="0" fontId="2" fillId="0" borderId="30" xfId="3" applyFont="1" applyBorder="1" applyAlignment="1">
      <alignment horizontal="center" vertical="center"/>
    </xf>
    <xf numFmtId="0" fontId="2" fillId="0" borderId="30" xfId="3" applyFont="1" applyFill="1" applyBorder="1"/>
    <xf numFmtId="0" fontId="2" fillId="0" borderId="31" xfId="3" applyFont="1" applyFill="1" applyBorder="1" applyAlignment="1" applyProtection="1">
      <alignment horizontal="center" vertical="center"/>
      <protection locked="0"/>
    </xf>
    <xf numFmtId="0" fontId="2" fillId="0" borderId="32" xfId="3" applyFont="1" applyFill="1" applyBorder="1"/>
    <xf numFmtId="0" fontId="2" fillId="0" borderId="18" xfId="3" applyFont="1" applyFill="1" applyBorder="1" applyAlignment="1" applyProtection="1">
      <alignment horizontal="center" vertical="center"/>
      <protection locked="0"/>
    </xf>
    <xf numFmtId="0" fontId="12" fillId="0" borderId="18" xfId="0" applyFont="1" applyBorder="1" applyAlignment="1">
      <alignment horizontal="center" vertical="center"/>
    </xf>
    <xf numFmtId="0" fontId="6" fillId="0" borderId="20" xfId="3" applyFont="1" applyFill="1" applyBorder="1" applyAlignment="1" applyProtection="1">
      <alignment vertical="center" wrapText="1"/>
      <protection locked="0"/>
    </xf>
    <xf numFmtId="10" fontId="6" fillId="0" borderId="17" xfId="3" applyNumberFormat="1" applyFont="1" applyFill="1" applyBorder="1" applyAlignment="1" applyProtection="1">
      <alignment vertical="center" wrapText="1"/>
      <protection locked="0"/>
    </xf>
    <xf numFmtId="9" fontId="6" fillId="0" borderId="6" xfId="4" applyFont="1" applyFill="1" applyBorder="1" applyAlignment="1" applyProtection="1">
      <alignment vertical="center"/>
      <protection locked="0"/>
    </xf>
    <xf numFmtId="10" fontId="6" fillId="0" borderId="6" xfId="3" applyNumberFormat="1" applyFont="1" applyFill="1" applyBorder="1" applyAlignment="1" applyProtection="1">
      <alignment vertical="center" wrapText="1"/>
      <protection locked="0"/>
    </xf>
    <xf numFmtId="2" fontId="10" fillId="0" borderId="15" xfId="0" applyNumberFormat="1" applyFont="1" applyBorder="1"/>
    <xf numFmtId="0" fontId="10" fillId="0" borderId="0" xfId="0" applyFont="1"/>
    <xf numFmtId="0" fontId="6" fillId="0" borderId="0" xfId="0" applyFont="1"/>
    <xf numFmtId="0" fontId="6" fillId="0" borderId="33" xfId="0" applyFont="1" applyBorder="1"/>
    <xf numFmtId="0" fontId="10" fillId="0" borderId="15" xfId="0" applyFont="1" applyBorder="1" applyAlignment="1">
      <alignment horizontal="left" vertical="center"/>
    </xf>
    <xf numFmtId="0" fontId="10" fillId="0" borderId="0" xfId="0" applyFont="1" applyAlignment="1">
      <alignment horizontal="left" vertical="center"/>
    </xf>
    <xf numFmtId="0" fontId="10" fillId="0" borderId="15" xfId="0" applyFont="1" applyBorder="1" applyAlignment="1">
      <alignment horizontal="center" vertical="center" wrapText="1"/>
    </xf>
    <xf numFmtId="0" fontId="10" fillId="0" borderId="0" xfId="0" applyFont="1" applyAlignment="1">
      <alignment horizontal="center" vertical="center"/>
    </xf>
    <xf numFmtId="0" fontId="10" fillId="0" borderId="0" xfId="0" applyFont="1" applyAlignment="1">
      <alignment horizontal="center" vertical="center" wrapText="1"/>
    </xf>
    <xf numFmtId="0" fontId="6" fillId="0" borderId="0" xfId="0" applyFont="1" applyAlignment="1">
      <alignment vertical="center" wrapText="1"/>
    </xf>
    <xf numFmtId="2" fontId="6" fillId="0" borderId="37" xfId="0" applyNumberFormat="1" applyFont="1" applyBorder="1"/>
    <xf numFmtId="0" fontId="6" fillId="0" borderId="24" xfId="0" applyFont="1" applyBorder="1"/>
    <xf numFmtId="0" fontId="10" fillId="0" borderId="24" xfId="0" applyFont="1" applyBorder="1" applyAlignment="1">
      <alignment horizontal="left" vertical="top"/>
    </xf>
    <xf numFmtId="0" fontId="10" fillId="0" borderId="24" xfId="0" applyFont="1" applyBorder="1"/>
    <xf numFmtId="0" fontId="6" fillId="0" borderId="38" xfId="0" applyFont="1" applyBorder="1"/>
    <xf numFmtId="0" fontId="10" fillId="7" borderId="1" xfId="0" applyFont="1" applyFill="1" applyBorder="1" applyAlignment="1">
      <alignment horizontal="left" vertical="center" wrapText="1"/>
    </xf>
    <xf numFmtId="0" fontId="3" fillId="8" borderId="39" xfId="0" applyFont="1" applyFill="1" applyBorder="1" applyAlignment="1">
      <alignment horizontal="center" vertical="center" wrapText="1"/>
    </xf>
    <xf numFmtId="0" fontId="3" fillId="0" borderId="0" xfId="0" applyFont="1" applyAlignment="1">
      <alignment horizontal="center" vertical="center"/>
    </xf>
    <xf numFmtId="9" fontId="10" fillId="6" borderId="40" xfId="4" applyFont="1" applyFill="1" applyBorder="1" applyAlignment="1">
      <alignment horizontal="center" vertical="center" wrapText="1"/>
    </xf>
    <xf numFmtId="0" fontId="17" fillId="0" borderId="0" xfId="0" applyFont="1" applyAlignment="1">
      <alignment vertical="center" wrapText="1"/>
    </xf>
    <xf numFmtId="9" fontId="10" fillId="6" borderId="42" xfId="4" applyFont="1" applyFill="1" applyBorder="1" applyAlignment="1">
      <alignment horizontal="center" vertical="center" wrapText="1"/>
    </xf>
    <xf numFmtId="0" fontId="0" fillId="0" borderId="0" xfId="0" applyAlignment="1">
      <alignment horizontal="left" vertical="center" wrapText="1"/>
    </xf>
    <xf numFmtId="2" fontId="0" fillId="0" borderId="0" xfId="0" applyNumberFormat="1"/>
    <xf numFmtId="0" fontId="0" fillId="0" borderId="0" xfId="0" applyAlignment="1">
      <alignment horizontal="left" vertical="top" indent="1"/>
    </xf>
    <xf numFmtId="0" fontId="0" fillId="0" borderId="0" xfId="0" applyAlignment="1">
      <alignment vertical="center" wrapText="1"/>
    </xf>
    <xf numFmtId="2" fontId="4" fillId="0" borderId="0" xfId="0" applyNumberFormat="1" applyFont="1" applyAlignment="1">
      <alignment horizontal="left"/>
    </xf>
    <xf numFmtId="0" fontId="4" fillId="0" borderId="6" xfId="3" applyFont="1" applyBorder="1" applyAlignment="1"/>
    <xf numFmtId="17" fontId="12" fillId="0" borderId="6" xfId="2" applyNumberFormat="1" applyFont="1" applyBorder="1" applyAlignment="1">
      <alignment horizontal="left" vertical="center" indent="6"/>
    </xf>
    <xf numFmtId="9" fontId="6" fillId="5" borderId="6" xfId="4" applyFont="1" applyFill="1" applyBorder="1" applyAlignment="1" applyProtection="1">
      <alignment horizontal="center" vertical="center"/>
      <protection locked="0"/>
    </xf>
    <xf numFmtId="9" fontId="6" fillId="5" borderId="17" xfId="4" applyFont="1" applyFill="1" applyBorder="1" applyAlignment="1" applyProtection="1">
      <alignment horizontal="center" vertical="center"/>
      <protection locked="0"/>
    </xf>
    <xf numFmtId="2" fontId="2" fillId="0" borderId="30" xfId="3" applyNumberFormat="1" applyFont="1" applyFill="1" applyBorder="1" applyAlignment="1">
      <alignment vertical="top" wrapText="1"/>
    </xf>
    <xf numFmtId="0" fontId="2" fillId="0" borderId="30" xfId="3" applyFont="1" applyFill="1" applyBorder="1" applyAlignment="1">
      <alignment wrapText="1"/>
    </xf>
    <xf numFmtId="0" fontId="2" fillId="0" borderId="30" xfId="3" applyFont="1" applyFill="1" applyBorder="1" applyAlignment="1">
      <alignment vertical="top"/>
    </xf>
    <xf numFmtId="2" fontId="2" fillId="0" borderId="0" xfId="3" applyNumberFormat="1" applyFont="1" applyAlignment="1" applyProtection="1">
      <alignment vertical="top" wrapText="1"/>
      <protection hidden="1"/>
    </xf>
    <xf numFmtId="2" fontId="12" fillId="0" borderId="0" xfId="3" applyNumberFormat="1" applyFont="1" applyAlignment="1" applyProtection="1">
      <alignment vertical="top" wrapText="1"/>
      <protection hidden="1"/>
    </xf>
    <xf numFmtId="0" fontId="10" fillId="0" borderId="7" xfId="0" applyFont="1" applyFill="1" applyBorder="1" applyAlignment="1">
      <alignment horizontal="left" vertical="center" wrapText="1"/>
    </xf>
    <xf numFmtId="0" fontId="10" fillId="0" borderId="8" xfId="0" applyFont="1" applyFill="1" applyBorder="1" applyAlignment="1">
      <alignment horizontal="left" vertical="center" wrapText="1"/>
    </xf>
    <xf numFmtId="166" fontId="10" fillId="6" borderId="41" xfId="4" applyNumberFormat="1" applyFont="1" applyFill="1" applyBorder="1" applyAlignment="1">
      <alignment horizontal="center" vertical="center" wrapText="1"/>
    </xf>
    <xf numFmtId="9" fontId="11" fillId="5" borderId="1" xfId="1" applyFont="1" applyFill="1" applyBorder="1" applyAlignment="1">
      <alignment horizontal="center" vertical="center"/>
    </xf>
    <xf numFmtId="0" fontId="16" fillId="0" borderId="30" xfId="3" applyFont="1" applyFill="1" applyBorder="1" applyAlignment="1">
      <alignment vertical="top" wrapText="1"/>
    </xf>
    <xf numFmtId="0" fontId="4" fillId="0" borderId="2" xfId="3" applyFont="1" applyBorder="1" applyAlignment="1" applyProtection="1">
      <alignment horizontal="center" vertical="center"/>
      <protection locked="0"/>
    </xf>
    <xf numFmtId="9" fontId="4" fillId="9" borderId="1" xfId="1" applyFont="1" applyFill="1" applyBorder="1" applyAlignment="1" applyProtection="1">
      <alignment horizontal="center" vertical="center"/>
      <protection locked="0"/>
    </xf>
    <xf numFmtId="9" fontId="4" fillId="9" borderId="4" xfId="1" applyFont="1" applyFill="1" applyBorder="1" applyAlignment="1" applyProtection="1">
      <alignment horizontal="center" vertical="center"/>
      <protection locked="0"/>
    </xf>
    <xf numFmtId="0" fontId="20" fillId="0" borderId="0" xfId="0" applyFont="1"/>
    <xf numFmtId="0" fontId="20" fillId="0" borderId="0" xfId="0" applyFont="1" applyAlignment="1">
      <alignment vertical="top"/>
    </xf>
    <xf numFmtId="0" fontId="21" fillId="0" borderId="0" xfId="0" applyFont="1"/>
    <xf numFmtId="0" fontId="21" fillId="10" borderId="0" xfId="0" applyFont="1" applyFill="1"/>
    <xf numFmtId="0" fontId="20" fillId="0" borderId="6" xfId="0" applyFont="1" applyBorder="1"/>
    <xf numFmtId="0" fontId="21" fillId="10" borderId="6" xfId="0" applyFont="1" applyFill="1" applyBorder="1"/>
    <xf numFmtId="0" fontId="20" fillId="0" borderId="6" xfId="0" applyFont="1" applyBorder="1" applyAlignment="1">
      <alignment wrapText="1"/>
    </xf>
    <xf numFmtId="0" fontId="20" fillId="0" borderId="6" xfId="0" applyFont="1" applyBorder="1" applyAlignment="1">
      <alignment vertical="top"/>
    </xf>
    <xf numFmtId="0" fontId="21" fillId="0" borderId="6" xfId="0" applyFont="1" applyBorder="1"/>
    <xf numFmtId="0" fontId="6" fillId="0" borderId="6" xfId="3" applyFont="1" applyFill="1" applyBorder="1" applyAlignment="1" applyProtection="1">
      <alignment horizontal="left" vertical="top" wrapText="1"/>
      <protection locked="0"/>
    </xf>
    <xf numFmtId="0" fontId="2" fillId="0" borderId="18" xfId="3" applyFont="1" applyFill="1" applyBorder="1" applyAlignment="1" applyProtection="1">
      <alignment vertical="center"/>
      <protection locked="0"/>
    </xf>
    <xf numFmtId="0" fontId="12" fillId="0" borderId="43" xfId="0" applyFont="1" applyBorder="1" applyAlignment="1">
      <alignment vertical="center"/>
    </xf>
    <xf numFmtId="9" fontId="6" fillId="0" borderId="44" xfId="4" applyFont="1" applyFill="1" applyBorder="1" applyAlignment="1" applyProtection="1">
      <alignment horizontal="center" vertical="center"/>
      <protection locked="0"/>
    </xf>
    <xf numFmtId="0" fontId="6" fillId="0" borderId="44" xfId="3" applyFont="1" applyFill="1" applyBorder="1" applyAlignment="1" applyProtection="1">
      <alignment horizontal="left" vertical="top" wrapText="1" indent="1"/>
      <protection locked="0"/>
    </xf>
    <xf numFmtId="9" fontId="6" fillId="0" borderId="44" xfId="4" applyFont="1" applyFill="1" applyBorder="1" applyAlignment="1" applyProtection="1">
      <alignment horizontal="center" vertical="center" wrapText="1"/>
      <protection locked="0"/>
    </xf>
    <xf numFmtId="9" fontId="6" fillId="0" borderId="44" xfId="4" applyFont="1" applyFill="1" applyBorder="1" applyAlignment="1" applyProtection="1">
      <alignment horizontal="left" vertical="top" wrapText="1"/>
      <protection locked="0"/>
    </xf>
    <xf numFmtId="9" fontId="2" fillId="0" borderId="44" xfId="3" applyNumberFormat="1" applyFont="1" applyFill="1" applyBorder="1" applyAlignment="1" applyProtection="1">
      <alignment horizontal="center" vertical="center"/>
      <protection hidden="1"/>
    </xf>
    <xf numFmtId="0" fontId="2" fillId="0" borderId="44" xfId="3" applyNumberFormat="1" applyFont="1" applyFill="1" applyBorder="1" applyAlignment="1" applyProtection="1">
      <alignment horizontal="center" vertical="center"/>
      <protection locked="0"/>
    </xf>
    <xf numFmtId="0" fontId="4" fillId="0" borderId="44" xfId="3" applyNumberFormat="1" applyFont="1" applyFill="1" applyBorder="1" applyAlignment="1" applyProtection="1">
      <alignment horizontal="center" vertical="center"/>
      <protection locked="0"/>
    </xf>
    <xf numFmtId="0" fontId="2" fillId="0" borderId="44" xfId="3" applyFont="1" applyFill="1" applyBorder="1" applyAlignment="1" applyProtection="1">
      <alignment horizontal="center"/>
      <protection locked="0"/>
    </xf>
    <xf numFmtId="2" fontId="2" fillId="0" borderId="44" xfId="3" applyNumberFormat="1" applyFont="1" applyFill="1" applyBorder="1" applyAlignment="1" applyProtection="1">
      <alignment horizontal="center" vertical="center"/>
      <protection hidden="1"/>
    </xf>
    <xf numFmtId="0" fontId="2" fillId="0" borderId="47" xfId="3" applyFont="1" applyFill="1" applyBorder="1"/>
    <xf numFmtId="0" fontId="10" fillId="0" borderId="15" xfId="0" applyFont="1" applyBorder="1" applyAlignment="1">
      <alignment horizontal="left" wrapText="1"/>
    </xf>
    <xf numFmtId="0" fontId="10" fillId="0" borderId="0" xfId="0" applyFont="1" applyAlignment="1">
      <alignment horizontal="left" wrapText="1"/>
    </xf>
    <xf numFmtId="0" fontId="10" fillId="0" borderId="33" xfId="0" applyFont="1" applyBorder="1" applyAlignment="1">
      <alignment horizontal="left" wrapText="1"/>
    </xf>
    <xf numFmtId="0" fontId="10" fillId="0" borderId="25" xfId="0" applyFont="1" applyBorder="1" applyAlignment="1">
      <alignment horizontal="left" vertical="center" wrapText="1"/>
    </xf>
    <xf numFmtId="0" fontId="10" fillId="0" borderId="26" xfId="0" applyFont="1" applyBorder="1" applyAlignment="1">
      <alignment horizontal="left" vertical="center" wrapText="1"/>
    </xf>
    <xf numFmtId="0" fontId="10" fillId="0" borderId="27" xfId="0" applyFont="1" applyBorder="1" applyAlignment="1">
      <alignment horizontal="left" vertical="center" wrapText="1"/>
    </xf>
    <xf numFmtId="0" fontId="6" fillId="0" borderId="25" xfId="0" applyFont="1" applyBorder="1" applyAlignment="1">
      <alignment horizontal="left"/>
    </xf>
    <xf numFmtId="0" fontId="6" fillId="0" borderId="26" xfId="0" applyFont="1" applyBorder="1" applyAlignment="1">
      <alignment horizontal="left"/>
    </xf>
    <xf numFmtId="0" fontId="6" fillId="0" borderId="27" xfId="0" applyFont="1" applyBorder="1" applyAlignment="1">
      <alignment horizontal="left"/>
    </xf>
    <xf numFmtId="2" fontId="10" fillId="0" borderId="25" xfId="0" applyNumberFormat="1" applyFont="1" applyBorder="1" applyAlignment="1">
      <alignment horizontal="left"/>
    </xf>
    <xf numFmtId="2" fontId="10" fillId="0" borderId="26" xfId="0" applyNumberFormat="1" applyFont="1" applyBorder="1" applyAlignment="1">
      <alignment horizontal="left"/>
    </xf>
    <xf numFmtId="2" fontId="10" fillId="0" borderId="27" xfId="0" applyNumberFormat="1" applyFont="1" applyBorder="1" applyAlignment="1">
      <alignment horizontal="left"/>
    </xf>
    <xf numFmtId="0" fontId="10" fillId="7" borderId="34" xfId="0" applyFont="1" applyFill="1" applyBorder="1" applyAlignment="1">
      <alignment horizontal="left" vertical="center" wrapText="1"/>
    </xf>
    <xf numFmtId="0" fontId="10" fillId="7" borderId="35" xfId="0" applyFont="1" applyFill="1" applyBorder="1" applyAlignment="1">
      <alignment horizontal="left" vertical="center" wrapText="1"/>
    </xf>
    <xf numFmtId="0" fontId="10" fillId="7" borderId="36" xfId="0" applyFont="1" applyFill="1" applyBorder="1" applyAlignment="1">
      <alignment horizontal="left" vertical="center" wrapText="1"/>
    </xf>
    <xf numFmtId="0" fontId="6" fillId="7" borderId="1" xfId="0" applyFont="1" applyFill="1" applyBorder="1" applyAlignment="1">
      <alignment horizontal="left" vertical="center" wrapText="1"/>
    </xf>
    <xf numFmtId="0" fontId="6" fillId="7" borderId="2" xfId="0" applyFont="1" applyFill="1" applyBorder="1" applyAlignment="1">
      <alignment horizontal="left" vertical="center" wrapText="1"/>
    </xf>
    <xf numFmtId="0" fontId="6" fillId="7" borderId="4" xfId="0" applyFont="1" applyFill="1" applyBorder="1" applyAlignment="1">
      <alignment horizontal="left" vertical="center" wrapText="1"/>
    </xf>
    <xf numFmtId="0" fontId="6" fillId="0" borderId="6" xfId="0" applyFont="1" applyFill="1" applyBorder="1" applyAlignment="1">
      <alignment horizontal="center" vertical="center" wrapText="1"/>
    </xf>
    <xf numFmtId="2" fontId="4" fillId="0" borderId="0" xfId="0" applyNumberFormat="1" applyFont="1" applyAlignment="1">
      <alignment horizontal="left"/>
    </xf>
    <xf numFmtId="0" fontId="10" fillId="6" borderId="40" xfId="0" applyFont="1" applyFill="1" applyBorder="1" applyAlignment="1">
      <alignment vertical="center" wrapText="1"/>
    </xf>
    <xf numFmtId="0" fontId="10" fillId="6" borderId="42" xfId="0" applyFont="1" applyFill="1" applyBorder="1" applyAlignment="1">
      <alignment vertical="center" wrapText="1"/>
    </xf>
    <xf numFmtId="2" fontId="3" fillId="8" borderId="39" xfId="0" applyNumberFormat="1" applyFont="1" applyFill="1" applyBorder="1" applyAlignment="1">
      <alignment horizontal="center" vertical="center" wrapText="1"/>
    </xf>
    <xf numFmtId="0" fontId="2" fillId="9" borderId="45" xfId="3" applyFont="1" applyFill="1" applyBorder="1" applyAlignment="1" applyProtection="1">
      <alignment horizontal="center"/>
      <protection locked="0"/>
    </xf>
    <xf numFmtId="0" fontId="0" fillId="0" borderId="46" xfId="0" applyBorder="1" applyAlignment="1">
      <alignment horizontal="center"/>
    </xf>
    <xf numFmtId="0" fontId="4" fillId="0" borderId="1" xfId="3" applyFont="1" applyBorder="1" applyAlignment="1" applyProtection="1">
      <alignment horizontal="center" vertical="center"/>
      <protection locked="0"/>
    </xf>
    <xf numFmtId="0" fontId="4" fillId="0" borderId="2" xfId="3" applyFont="1" applyBorder="1" applyAlignment="1" applyProtection="1">
      <alignment horizontal="center" vertical="center"/>
      <protection locked="0"/>
    </xf>
    <xf numFmtId="0" fontId="4" fillId="0" borderId="4" xfId="3" applyFont="1" applyBorder="1" applyAlignment="1" applyProtection="1">
      <alignment horizontal="center" vertical="center"/>
      <protection locked="0"/>
    </xf>
    <xf numFmtId="0" fontId="10" fillId="0" borderId="6" xfId="3" applyFont="1" applyFill="1" applyBorder="1" applyAlignment="1" applyProtection="1">
      <alignment horizontal="left" vertical="center" wrapText="1" indent="1"/>
      <protection locked="0"/>
    </xf>
    <xf numFmtId="0" fontId="3" fillId="2" borderId="1" xfId="3" applyFont="1" applyFill="1" applyBorder="1" applyAlignment="1" applyProtection="1">
      <alignment horizontal="center" vertical="center"/>
      <protection locked="0"/>
    </xf>
    <xf numFmtId="0" fontId="2" fillId="0" borderId="2" xfId="3" applyFont="1" applyBorder="1" applyAlignment="1">
      <alignment vertical="center"/>
    </xf>
    <xf numFmtId="0" fontId="2" fillId="4" borderId="0" xfId="3" applyFont="1" applyFill="1" applyBorder="1" applyAlignment="1" applyProtection="1">
      <alignment horizontal="center"/>
      <protection hidden="1"/>
    </xf>
    <xf numFmtId="0" fontId="2" fillId="2" borderId="11" xfId="3" applyFont="1" applyFill="1" applyBorder="1" applyAlignment="1">
      <alignment horizontal="center" vertical="center" wrapText="1"/>
    </xf>
    <xf numFmtId="0" fontId="2" fillId="2" borderId="12" xfId="3" applyFont="1" applyFill="1" applyBorder="1" applyAlignment="1">
      <alignment wrapText="1"/>
    </xf>
    <xf numFmtId="0" fontId="2" fillId="2" borderId="15" xfId="3" applyFont="1" applyFill="1" applyBorder="1" applyAlignment="1">
      <alignment wrapText="1"/>
    </xf>
    <xf numFmtId="0" fontId="2" fillId="2" borderId="0" xfId="3" applyFont="1" applyFill="1" applyBorder="1" applyAlignment="1">
      <alignment wrapText="1"/>
    </xf>
    <xf numFmtId="0" fontId="2" fillId="2" borderId="16" xfId="3" applyFont="1" applyFill="1" applyBorder="1" applyAlignment="1">
      <alignment wrapText="1"/>
    </xf>
    <xf numFmtId="0" fontId="2" fillId="2" borderId="8" xfId="3" applyFont="1" applyFill="1" applyBorder="1" applyAlignment="1">
      <alignment wrapText="1"/>
    </xf>
    <xf numFmtId="0" fontId="2" fillId="2" borderId="12" xfId="3" applyFont="1" applyFill="1" applyBorder="1" applyAlignment="1">
      <alignment horizontal="center" vertical="center"/>
    </xf>
    <xf numFmtId="0" fontId="2" fillId="2" borderId="14" xfId="3" applyFont="1" applyFill="1" applyBorder="1" applyAlignment="1">
      <alignment horizontal="center" vertical="center"/>
    </xf>
    <xf numFmtId="0" fontId="2" fillId="2" borderId="0" xfId="3" applyFont="1" applyFill="1" applyBorder="1" applyAlignment="1">
      <alignment horizontal="center" vertical="center"/>
    </xf>
    <xf numFmtId="0" fontId="2" fillId="2" borderId="5" xfId="3" applyFont="1" applyFill="1" applyBorder="1" applyAlignment="1">
      <alignment horizontal="center" vertical="center"/>
    </xf>
    <xf numFmtId="0" fontId="2" fillId="0" borderId="13" xfId="3" applyFont="1" applyBorder="1" applyAlignment="1">
      <alignment horizontal="center"/>
    </xf>
    <xf numFmtId="0" fontId="2" fillId="0" borderId="12" xfId="3" applyFont="1" applyBorder="1" applyAlignment="1">
      <alignment horizontal="center"/>
    </xf>
    <xf numFmtId="0" fontId="2" fillId="0" borderId="14" xfId="3" applyFont="1" applyBorder="1" applyAlignment="1">
      <alignment horizontal="center"/>
    </xf>
    <xf numFmtId="0" fontId="2" fillId="0" borderId="7" xfId="3" applyFont="1" applyBorder="1" applyAlignment="1">
      <alignment horizontal="center"/>
    </xf>
    <xf numFmtId="0" fontId="2" fillId="0" borderId="8" xfId="3" applyFont="1" applyBorder="1" applyAlignment="1">
      <alignment horizontal="center"/>
    </xf>
    <xf numFmtId="0" fontId="2" fillId="0" borderId="9" xfId="3" applyFont="1" applyBorder="1" applyAlignment="1">
      <alignment horizontal="center"/>
    </xf>
    <xf numFmtId="0" fontId="2" fillId="0" borderId="13" xfId="3" applyFont="1" applyBorder="1" applyAlignment="1" applyProtection="1">
      <alignment horizontal="center"/>
      <protection hidden="1"/>
    </xf>
    <xf numFmtId="0" fontId="2" fillId="0" borderId="12" xfId="3" applyFont="1" applyBorder="1" applyAlignment="1" applyProtection="1">
      <alignment horizontal="center"/>
      <protection hidden="1"/>
    </xf>
    <xf numFmtId="0" fontId="2" fillId="0" borderId="7" xfId="3" applyFont="1" applyBorder="1" applyAlignment="1"/>
    <xf numFmtId="0" fontId="2" fillId="0" borderId="8" xfId="3" applyFont="1" applyBorder="1" applyAlignment="1"/>
    <xf numFmtId="164" fontId="4" fillId="0" borderId="17" xfId="3" applyNumberFormat="1" applyFont="1" applyBorder="1" applyAlignment="1" applyProtection="1">
      <alignment horizontal="center" vertical="center"/>
      <protection hidden="1"/>
    </xf>
    <xf numFmtId="0" fontId="4" fillId="5" borderId="1" xfId="3" applyFont="1" applyFill="1" applyBorder="1" applyAlignment="1" applyProtection="1">
      <alignment horizontal="center"/>
      <protection locked="0"/>
    </xf>
    <xf numFmtId="0" fontId="4" fillId="5" borderId="2" xfId="3" applyFont="1" applyFill="1" applyBorder="1" applyAlignment="1" applyProtection="1">
      <alignment horizontal="center"/>
      <protection locked="0"/>
    </xf>
    <xf numFmtId="0" fontId="4" fillId="5" borderId="4" xfId="3" applyFont="1" applyFill="1" applyBorder="1" applyAlignment="1" applyProtection="1">
      <alignment horizontal="center"/>
      <protection locked="0"/>
    </xf>
    <xf numFmtId="0" fontId="4" fillId="5" borderId="1" xfId="3" applyFont="1" applyFill="1" applyBorder="1" applyAlignment="1" applyProtection="1">
      <alignment horizontal="center" wrapText="1"/>
      <protection locked="0"/>
    </xf>
    <xf numFmtId="0" fontId="4" fillId="5" borderId="2" xfId="3" applyFont="1" applyFill="1" applyBorder="1" applyAlignment="1" applyProtection="1">
      <alignment horizontal="center" wrapText="1"/>
      <protection locked="0"/>
    </xf>
    <xf numFmtId="0" fontId="4" fillId="5" borderId="4" xfId="3" applyFont="1" applyFill="1" applyBorder="1" applyAlignment="1" applyProtection="1">
      <alignment horizontal="center" wrapText="1"/>
      <protection locked="0"/>
    </xf>
    <xf numFmtId="15" fontId="4" fillId="5" borderId="1" xfId="3" applyNumberFormat="1" applyFont="1" applyFill="1" applyBorder="1" applyAlignment="1" applyProtection="1">
      <alignment horizontal="center"/>
      <protection locked="0"/>
    </xf>
    <xf numFmtId="0" fontId="6" fillId="0" borderId="1" xfId="3" applyFont="1" applyFill="1" applyBorder="1" applyAlignment="1" applyProtection="1">
      <alignment horizontal="center"/>
      <protection locked="0"/>
    </xf>
    <xf numFmtId="0" fontId="6" fillId="0" borderId="2" xfId="3" applyFont="1" applyFill="1" applyBorder="1" applyAlignment="1" applyProtection="1">
      <alignment horizontal="center"/>
      <protection locked="0"/>
    </xf>
    <xf numFmtId="0" fontId="10" fillId="0" borderId="44" xfId="3" applyFont="1" applyFill="1" applyBorder="1" applyAlignment="1" applyProtection="1">
      <alignment horizontal="center" vertical="top"/>
      <protection locked="0"/>
    </xf>
    <xf numFmtId="0" fontId="10" fillId="0" borderId="1" xfId="3" applyFont="1" applyFill="1" applyBorder="1" applyAlignment="1" applyProtection="1">
      <alignment horizontal="left" vertical="center" wrapText="1"/>
      <protection locked="0"/>
    </xf>
    <xf numFmtId="0" fontId="10" fillId="0" borderId="2" xfId="3" applyFont="1" applyFill="1" applyBorder="1" applyAlignment="1" applyProtection="1">
      <alignment horizontal="left" vertical="center" wrapText="1"/>
      <protection locked="0"/>
    </xf>
    <xf numFmtId="0" fontId="10" fillId="0" borderId="4" xfId="3" applyFont="1" applyFill="1" applyBorder="1" applyAlignment="1" applyProtection="1">
      <alignment horizontal="left" vertical="center" wrapText="1"/>
      <protection locked="0"/>
    </xf>
    <xf numFmtId="0" fontId="10" fillId="0" borderId="1" xfId="3" applyFont="1" applyFill="1" applyBorder="1" applyAlignment="1" applyProtection="1">
      <alignment horizontal="center" vertical="center" wrapText="1"/>
      <protection locked="0"/>
    </xf>
    <xf numFmtId="0" fontId="10" fillId="0" borderId="2" xfId="3" applyFont="1" applyFill="1" applyBorder="1" applyAlignment="1" applyProtection="1">
      <alignment horizontal="center" vertical="center" wrapText="1"/>
      <protection locked="0"/>
    </xf>
    <xf numFmtId="0" fontId="10" fillId="0" borderId="4" xfId="3" applyFont="1" applyFill="1" applyBorder="1" applyAlignment="1" applyProtection="1">
      <alignment horizontal="center" vertical="center" wrapText="1"/>
      <protection locked="0"/>
    </xf>
    <xf numFmtId="0" fontId="2" fillId="0" borderId="31" xfId="3" applyFont="1" applyFill="1" applyBorder="1" applyAlignment="1" applyProtection="1">
      <alignment horizontal="center" vertical="center"/>
      <protection locked="0"/>
    </xf>
    <xf numFmtId="0" fontId="0" fillId="0" borderId="2" xfId="0" applyBorder="1" applyAlignment="1">
      <alignment vertical="center"/>
    </xf>
    <xf numFmtId="0" fontId="0" fillId="0" borderId="4" xfId="0" applyBorder="1" applyAlignment="1">
      <alignment vertical="center"/>
    </xf>
    <xf numFmtId="0" fontId="7" fillId="6" borderId="25" xfId="3" applyFont="1" applyFill="1" applyBorder="1" applyAlignment="1">
      <alignment horizontal="center" vertical="center"/>
    </xf>
    <xf numFmtId="0" fontId="6" fillId="0" borderId="26" xfId="3" applyFont="1" applyBorder="1" applyAlignment="1">
      <alignment horizontal="center" vertical="center"/>
    </xf>
    <xf numFmtId="0" fontId="6" fillId="0" borderId="27" xfId="3" applyFont="1" applyBorder="1" applyAlignment="1">
      <alignment horizontal="center" vertical="center"/>
    </xf>
    <xf numFmtId="0" fontId="10" fillId="0" borderId="6" xfId="3" applyFont="1" applyBorder="1" applyAlignment="1">
      <alignment horizontal="center" vertical="center"/>
    </xf>
    <xf numFmtId="9" fontId="4" fillId="9" borderId="1" xfId="1" applyFont="1" applyFill="1" applyBorder="1" applyAlignment="1" applyProtection="1">
      <alignment horizontal="center" vertical="center"/>
      <protection locked="0"/>
    </xf>
    <xf numFmtId="9" fontId="4" fillId="9" borderId="4" xfId="1" applyFont="1" applyFill="1" applyBorder="1" applyAlignment="1" applyProtection="1">
      <alignment horizontal="center" vertical="center"/>
      <protection locked="0"/>
    </xf>
    <xf numFmtId="0" fontId="4" fillId="0" borderId="20" xfId="3" applyFont="1" applyBorder="1" applyAlignment="1">
      <alignment horizontal="center" vertical="top" wrapText="1"/>
    </xf>
    <xf numFmtId="0" fontId="4" fillId="0" borderId="21" xfId="3" applyFont="1" applyBorder="1" applyAlignment="1">
      <alignment horizontal="center" vertical="top" wrapText="1"/>
    </xf>
    <xf numFmtId="0" fontId="4" fillId="0" borderId="7" xfId="3" applyFont="1" applyBorder="1" applyAlignment="1">
      <alignment horizontal="center" vertical="top" wrapText="1"/>
    </xf>
    <xf numFmtId="0" fontId="4" fillId="0" borderId="9" xfId="3" applyFont="1" applyBorder="1" applyAlignment="1">
      <alignment horizontal="center" vertical="top" wrapText="1"/>
    </xf>
    <xf numFmtId="9" fontId="2" fillId="9" borderId="1" xfId="1" applyFont="1" applyFill="1" applyBorder="1" applyAlignment="1" applyProtection="1">
      <alignment horizontal="center" vertical="center"/>
      <protection locked="0"/>
    </xf>
    <xf numFmtId="9" fontId="2" fillId="9" borderId="4" xfId="1" applyFont="1" applyFill="1" applyBorder="1" applyAlignment="1" applyProtection="1">
      <alignment horizontal="center" vertical="center"/>
      <protection locked="0"/>
    </xf>
    <xf numFmtId="0" fontId="19" fillId="0" borderId="0" xfId="0" applyFont="1" applyAlignment="1">
      <alignment horizontal="center"/>
    </xf>
    <xf numFmtId="0" fontId="0" fillId="0" borderId="0" xfId="0" applyAlignment="1">
      <alignment horizontal="center"/>
    </xf>
  </cellXfs>
  <cellStyles count="5">
    <cellStyle name="Normal" xfId="0" builtinId="0"/>
    <cellStyle name="Normal 10 2 3" xfId="2" xr:uid="{00000000-0005-0000-0000-000001000000}"/>
    <cellStyle name="Normal 10 3" xfId="3" xr:uid="{00000000-0005-0000-0000-000002000000}"/>
    <cellStyle name="Percent" xfId="1" builtinId="5"/>
    <cellStyle name="Percent 2" xfId="4"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S24"/>
  <sheetViews>
    <sheetView view="pageBreakPreview" zoomScale="70" zoomScaleNormal="90" zoomScaleSheetLayoutView="70" workbookViewId="0">
      <selection activeCell="N18" sqref="N18"/>
    </sheetView>
  </sheetViews>
  <sheetFormatPr defaultColWidth="8.85546875" defaultRowHeight="14.25" x14ac:dyDescent="0.2"/>
  <cols>
    <col min="1" max="1" width="4" style="86" customWidth="1"/>
    <col min="2" max="7" width="8.85546875" style="86"/>
    <col min="8" max="8" width="23.7109375" style="86" customWidth="1"/>
    <col min="9" max="16384" width="8.85546875" style="86"/>
  </cols>
  <sheetData>
    <row r="1" spans="2:19" ht="16.5" thickBot="1" x14ac:dyDescent="0.25">
      <c r="B1" s="186" t="s">
        <v>56</v>
      </c>
      <c r="C1" s="187"/>
      <c r="D1" s="187"/>
      <c r="E1" s="187"/>
      <c r="F1" s="187"/>
      <c r="G1" s="187"/>
      <c r="H1" s="187"/>
      <c r="I1" s="187"/>
      <c r="J1" s="187"/>
      <c r="K1" s="187"/>
      <c r="L1" s="187"/>
      <c r="M1" s="187"/>
      <c r="N1" s="187"/>
      <c r="O1" s="187"/>
      <c r="P1" s="187"/>
      <c r="Q1" s="187"/>
      <c r="R1" s="187"/>
      <c r="S1" s="188"/>
    </row>
    <row r="2" spans="2:19" ht="15.75" thickBot="1" x14ac:dyDescent="0.25">
      <c r="B2" s="189"/>
      <c r="C2" s="190"/>
      <c r="D2" s="190"/>
      <c r="E2" s="190"/>
      <c r="F2" s="190"/>
      <c r="G2" s="190"/>
      <c r="H2" s="190"/>
      <c r="I2" s="190"/>
      <c r="J2" s="190"/>
      <c r="K2" s="190"/>
      <c r="L2" s="190"/>
      <c r="M2" s="190"/>
      <c r="N2" s="190"/>
      <c r="O2" s="190"/>
      <c r="P2" s="190"/>
      <c r="Q2" s="190"/>
      <c r="R2" s="190"/>
      <c r="S2" s="191"/>
    </row>
    <row r="3" spans="2:19" ht="16.5" thickBot="1" x14ac:dyDescent="0.3">
      <c r="B3" s="192" t="s">
        <v>36</v>
      </c>
      <c r="C3" s="193"/>
      <c r="D3" s="193"/>
      <c r="E3" s="193"/>
      <c r="F3" s="193"/>
      <c r="G3" s="193"/>
      <c r="H3" s="193"/>
      <c r="I3" s="193"/>
      <c r="J3" s="193"/>
      <c r="K3" s="193"/>
      <c r="L3" s="193"/>
      <c r="M3" s="193"/>
      <c r="N3" s="193"/>
      <c r="O3" s="193"/>
      <c r="P3" s="193"/>
      <c r="Q3" s="193"/>
      <c r="R3" s="193"/>
      <c r="S3" s="194"/>
    </row>
    <row r="4" spans="2:19" ht="16.5" thickBot="1" x14ac:dyDescent="0.3">
      <c r="B4" s="192"/>
      <c r="C4" s="193"/>
      <c r="D4" s="193"/>
      <c r="E4" s="193"/>
      <c r="F4" s="193"/>
      <c r="G4" s="193"/>
      <c r="H4" s="193"/>
      <c r="I4" s="193"/>
      <c r="J4" s="193"/>
      <c r="K4" s="193"/>
      <c r="L4" s="193"/>
      <c r="M4" s="193"/>
      <c r="N4" s="193"/>
      <c r="O4" s="193"/>
      <c r="P4" s="193"/>
      <c r="Q4" s="193"/>
      <c r="R4" s="193"/>
      <c r="S4" s="194"/>
    </row>
    <row r="5" spans="2:19" ht="16.5" thickBot="1" x14ac:dyDescent="0.3">
      <c r="B5" s="192" t="s">
        <v>29</v>
      </c>
      <c r="C5" s="193"/>
      <c r="D5" s="193"/>
      <c r="E5" s="193"/>
      <c r="F5" s="193"/>
      <c r="G5" s="193"/>
      <c r="H5" s="193"/>
      <c r="I5" s="193"/>
      <c r="J5" s="193"/>
      <c r="K5" s="193"/>
      <c r="L5" s="193"/>
      <c r="M5" s="193"/>
      <c r="N5" s="193"/>
      <c r="O5" s="193"/>
      <c r="P5" s="193"/>
      <c r="Q5" s="193"/>
      <c r="R5" s="193"/>
      <c r="S5" s="194"/>
    </row>
    <row r="6" spans="2:19" ht="16.5" thickBot="1" x14ac:dyDescent="0.3">
      <c r="B6" s="118"/>
      <c r="C6" s="119"/>
      <c r="D6" s="119"/>
      <c r="E6" s="119"/>
      <c r="F6" s="119"/>
      <c r="G6" s="119"/>
      <c r="H6" s="119"/>
      <c r="I6" s="119"/>
      <c r="J6" s="119"/>
      <c r="K6" s="120"/>
      <c r="L6" s="120"/>
      <c r="M6" s="120"/>
      <c r="N6" s="120"/>
      <c r="O6" s="120"/>
      <c r="P6" s="120"/>
      <c r="Q6" s="120"/>
      <c r="R6" s="120"/>
      <c r="S6" s="121"/>
    </row>
    <row r="7" spans="2:19" ht="17.25" thickTop="1" thickBot="1" x14ac:dyDescent="0.25">
      <c r="B7" s="122" t="s">
        <v>30</v>
      </c>
      <c r="C7" s="123"/>
      <c r="D7" s="123"/>
      <c r="E7" s="120"/>
      <c r="F7" s="195"/>
      <c r="G7" s="196"/>
      <c r="H7" s="197"/>
      <c r="I7" s="120"/>
      <c r="J7" s="120"/>
      <c r="K7" s="120"/>
      <c r="L7" s="120"/>
      <c r="M7" s="120"/>
      <c r="N7" s="120"/>
      <c r="O7" s="120"/>
      <c r="P7" s="120"/>
      <c r="Q7" s="120"/>
      <c r="R7" s="120"/>
      <c r="S7" s="121"/>
    </row>
    <row r="8" spans="2:19" ht="32.450000000000003" customHeight="1" thickTop="1" thickBot="1" x14ac:dyDescent="0.25">
      <c r="B8" s="122" t="s">
        <v>31</v>
      </c>
      <c r="C8" s="123"/>
      <c r="D8" s="123"/>
      <c r="E8" s="120"/>
      <c r="F8" s="195"/>
      <c r="G8" s="196"/>
      <c r="H8" s="197"/>
      <c r="I8" s="120"/>
      <c r="J8" s="120"/>
      <c r="K8" s="120"/>
      <c r="L8" s="120"/>
      <c r="M8" s="120"/>
      <c r="N8" s="120"/>
      <c r="O8" s="120"/>
      <c r="P8" s="120"/>
      <c r="Q8" s="120"/>
      <c r="R8" s="120"/>
      <c r="S8" s="121"/>
    </row>
    <row r="9" spans="2:19" ht="17.25" thickTop="1" thickBot="1" x14ac:dyDescent="0.25">
      <c r="B9" s="122" t="s">
        <v>32</v>
      </c>
      <c r="C9" s="123"/>
      <c r="D9" s="123"/>
      <c r="E9" s="120"/>
      <c r="F9" s="195"/>
      <c r="G9" s="196"/>
      <c r="H9" s="197"/>
      <c r="I9" s="120"/>
      <c r="J9" s="120"/>
      <c r="K9" s="120"/>
      <c r="L9" s="120"/>
      <c r="M9" s="120"/>
      <c r="N9" s="120"/>
      <c r="O9" s="120"/>
      <c r="P9" s="120"/>
      <c r="Q9" s="120"/>
      <c r="R9" s="120"/>
      <c r="S9" s="121"/>
    </row>
    <row r="10" spans="2:19" ht="17.25" thickTop="1" thickBot="1" x14ac:dyDescent="0.25">
      <c r="B10" s="122" t="s">
        <v>37</v>
      </c>
      <c r="C10" s="123"/>
      <c r="D10" s="123"/>
      <c r="E10" s="120"/>
      <c r="F10" s="195"/>
      <c r="G10" s="196"/>
      <c r="H10" s="197"/>
      <c r="I10" s="120"/>
      <c r="J10" s="120"/>
      <c r="K10" s="120"/>
      <c r="L10" s="120"/>
      <c r="M10" s="120"/>
      <c r="N10" s="120"/>
      <c r="O10" s="120"/>
      <c r="P10" s="120"/>
      <c r="Q10" s="120"/>
      <c r="R10" s="120"/>
      <c r="S10" s="121"/>
    </row>
    <row r="11" spans="2:19" ht="16.5" thickTop="1" x14ac:dyDescent="0.2">
      <c r="B11" s="124"/>
      <c r="C11" s="125"/>
      <c r="D11" s="125"/>
      <c r="E11" s="126"/>
      <c r="F11" s="126"/>
      <c r="G11" s="126"/>
      <c r="H11" s="126"/>
      <c r="I11" s="126"/>
      <c r="J11" s="126"/>
      <c r="K11" s="126"/>
      <c r="L11" s="126"/>
      <c r="M11" s="120"/>
      <c r="N11" s="120"/>
      <c r="O11" s="120"/>
      <c r="P11" s="120"/>
      <c r="Q11" s="120"/>
      <c r="R11" s="120"/>
      <c r="S11" s="121"/>
    </row>
    <row r="12" spans="2:19" ht="15.75" x14ac:dyDescent="0.2">
      <c r="B12" s="124"/>
      <c r="C12" s="125"/>
      <c r="D12" s="125"/>
      <c r="E12" s="126"/>
      <c r="F12" s="126"/>
      <c r="G12" s="126"/>
      <c r="H12" s="126"/>
      <c r="I12" s="126"/>
      <c r="J12" s="126"/>
      <c r="K12" s="126"/>
      <c r="L12" s="126"/>
      <c r="M12" s="120"/>
      <c r="N12" s="120"/>
      <c r="O12" s="120"/>
      <c r="P12" s="120"/>
      <c r="Q12" s="120"/>
      <c r="R12" s="120"/>
      <c r="S12" s="121"/>
    </row>
    <row r="13" spans="2:19" ht="15.75" x14ac:dyDescent="0.25">
      <c r="B13" s="118" t="s">
        <v>38</v>
      </c>
      <c r="C13" s="119"/>
      <c r="D13" s="119"/>
      <c r="E13" s="119"/>
      <c r="F13" s="133" t="s">
        <v>33</v>
      </c>
      <c r="G13" s="153"/>
      <c r="H13" s="154"/>
      <c r="I13" s="154"/>
      <c r="J13" s="154"/>
      <c r="K13" s="120"/>
      <c r="L13" s="120"/>
      <c r="M13" s="120"/>
      <c r="N13" s="120"/>
      <c r="O13" s="120"/>
      <c r="P13" s="120"/>
      <c r="Q13" s="120"/>
      <c r="R13" s="120"/>
      <c r="S13" s="121"/>
    </row>
    <row r="14" spans="2:19" ht="15.75" x14ac:dyDescent="0.25">
      <c r="B14" s="118"/>
      <c r="C14" s="119"/>
      <c r="D14" s="119"/>
      <c r="E14" s="119"/>
      <c r="F14" s="198"/>
      <c r="G14" s="199"/>
      <c r="H14" s="199"/>
      <c r="I14" s="199"/>
      <c r="J14" s="200"/>
      <c r="K14" s="120"/>
      <c r="L14" s="120"/>
      <c r="M14" s="120"/>
      <c r="N14" s="120"/>
      <c r="O14" s="120"/>
      <c r="P14" s="120"/>
      <c r="Q14" s="120"/>
      <c r="R14" s="120"/>
      <c r="S14" s="121"/>
    </row>
    <row r="15" spans="2:19" ht="15.75" x14ac:dyDescent="0.25">
      <c r="B15" s="118"/>
      <c r="C15" s="119"/>
      <c r="D15" s="119"/>
      <c r="E15" s="119"/>
      <c r="F15" s="201"/>
      <c r="G15" s="201"/>
      <c r="H15" s="201"/>
      <c r="I15" s="201"/>
      <c r="J15" s="201"/>
      <c r="K15" s="120"/>
      <c r="L15" s="120"/>
      <c r="M15" s="120"/>
      <c r="N15" s="120"/>
      <c r="O15" s="120"/>
      <c r="P15" s="120"/>
      <c r="Q15" s="120"/>
      <c r="R15" s="120"/>
      <c r="S15" s="121"/>
    </row>
    <row r="16" spans="2:19" ht="15.75" x14ac:dyDescent="0.25">
      <c r="B16" s="118" t="s">
        <v>58</v>
      </c>
      <c r="C16" s="119"/>
      <c r="D16" s="119"/>
      <c r="E16" s="119"/>
      <c r="F16" s="201"/>
      <c r="G16" s="201"/>
      <c r="H16" s="201"/>
      <c r="I16" s="201"/>
      <c r="J16" s="201"/>
      <c r="K16" s="120"/>
      <c r="L16" s="120"/>
      <c r="M16" s="120"/>
      <c r="N16" s="120"/>
      <c r="O16" s="120"/>
      <c r="P16" s="120"/>
      <c r="Q16" s="120"/>
      <c r="R16" s="120"/>
      <c r="S16" s="121"/>
    </row>
    <row r="17" spans="2:19" ht="15.75" x14ac:dyDescent="0.25">
      <c r="B17" s="118"/>
      <c r="C17" s="119"/>
      <c r="D17" s="119"/>
      <c r="E17" s="119"/>
      <c r="F17" s="201"/>
      <c r="G17" s="201"/>
      <c r="H17" s="201"/>
      <c r="I17" s="201"/>
      <c r="J17" s="201"/>
      <c r="K17" s="120"/>
      <c r="L17" s="120"/>
      <c r="M17" s="120"/>
      <c r="N17" s="120"/>
      <c r="O17" s="120"/>
      <c r="P17" s="120"/>
      <c r="Q17" s="120"/>
      <c r="R17" s="120"/>
      <c r="S17" s="121"/>
    </row>
    <row r="18" spans="2:19" ht="15.75" x14ac:dyDescent="0.25">
      <c r="B18" s="118"/>
      <c r="C18" s="119"/>
      <c r="D18" s="119"/>
      <c r="E18" s="120"/>
      <c r="F18" s="120"/>
      <c r="G18" s="120"/>
      <c r="H18" s="120"/>
      <c r="I18" s="120"/>
      <c r="J18" s="120"/>
      <c r="K18" s="120"/>
      <c r="L18" s="120"/>
      <c r="M18" s="120"/>
      <c r="N18" s="120"/>
      <c r="O18" s="120"/>
      <c r="P18" s="120"/>
      <c r="Q18" s="120"/>
      <c r="R18" s="120"/>
      <c r="S18" s="121"/>
    </row>
    <row r="19" spans="2:19" ht="15.75" x14ac:dyDescent="0.25">
      <c r="B19" s="118"/>
      <c r="C19" s="119"/>
      <c r="D19" s="119"/>
      <c r="E19" s="120"/>
      <c r="F19" s="120"/>
      <c r="G19" s="120"/>
      <c r="H19" s="120"/>
      <c r="I19" s="120"/>
      <c r="J19" s="120"/>
      <c r="K19" s="120"/>
      <c r="L19" s="120"/>
      <c r="M19" s="120"/>
      <c r="N19" s="120"/>
      <c r="O19" s="120"/>
      <c r="P19" s="120"/>
      <c r="Q19" s="120"/>
      <c r="R19" s="120"/>
      <c r="S19" s="121"/>
    </row>
    <row r="20" spans="2:19" ht="15.75" x14ac:dyDescent="0.25">
      <c r="B20" s="118"/>
      <c r="C20" s="119"/>
      <c r="D20" s="119"/>
      <c r="E20" s="120"/>
      <c r="F20" s="120"/>
      <c r="G20" s="120"/>
      <c r="H20" s="120"/>
      <c r="I20" s="120"/>
      <c r="J20" s="120"/>
      <c r="K20" s="120"/>
      <c r="L20" s="120"/>
      <c r="M20" s="120"/>
      <c r="N20" s="120"/>
      <c r="O20" s="120"/>
      <c r="P20" s="120"/>
      <c r="Q20" s="120"/>
      <c r="R20" s="120"/>
      <c r="S20" s="121"/>
    </row>
    <row r="21" spans="2:19" ht="15.75" x14ac:dyDescent="0.25">
      <c r="B21" s="118" t="s">
        <v>34</v>
      </c>
      <c r="C21" s="127"/>
      <c r="D21" s="127"/>
      <c r="E21" s="120"/>
      <c r="F21" s="120"/>
      <c r="G21" s="120"/>
      <c r="H21" s="120"/>
      <c r="I21" s="120"/>
      <c r="J21" s="120"/>
      <c r="K21" s="120"/>
      <c r="L21" s="120"/>
      <c r="M21" s="120"/>
      <c r="N21" s="120"/>
      <c r="O21" s="120"/>
      <c r="P21" s="120"/>
      <c r="Q21" s="120"/>
      <c r="R21" s="120"/>
      <c r="S21" s="120"/>
    </row>
    <row r="22" spans="2:19" ht="22.5" customHeight="1" x14ac:dyDescent="0.2">
      <c r="B22" s="183" t="s">
        <v>35</v>
      </c>
      <c r="C22" s="184"/>
      <c r="D22" s="184"/>
      <c r="E22" s="184"/>
      <c r="F22" s="184"/>
      <c r="G22" s="184"/>
      <c r="H22" s="184"/>
      <c r="I22" s="184"/>
      <c r="J22" s="184"/>
      <c r="K22" s="184"/>
      <c r="L22" s="184"/>
      <c r="M22" s="184"/>
      <c r="N22" s="184"/>
      <c r="O22" s="184"/>
      <c r="P22" s="184"/>
      <c r="Q22" s="184"/>
      <c r="R22" s="184"/>
      <c r="S22" s="185"/>
    </row>
    <row r="23" spans="2:19" x14ac:dyDescent="0.2">
      <c r="B23" s="183"/>
      <c r="C23" s="184"/>
      <c r="D23" s="184"/>
      <c r="E23" s="184"/>
      <c r="F23" s="184"/>
      <c r="G23" s="184"/>
      <c r="H23" s="184"/>
      <c r="I23" s="184"/>
      <c r="J23" s="184"/>
      <c r="K23" s="184"/>
      <c r="L23" s="184"/>
      <c r="M23" s="184"/>
      <c r="N23" s="184"/>
      <c r="O23" s="184"/>
      <c r="P23" s="184"/>
      <c r="Q23" s="184"/>
      <c r="R23" s="184"/>
      <c r="S23" s="185"/>
    </row>
    <row r="24" spans="2:19" ht="16.5" thickBot="1" x14ac:dyDescent="0.3">
      <c r="B24" s="128"/>
      <c r="C24" s="129"/>
      <c r="D24" s="130"/>
      <c r="E24" s="129"/>
      <c r="F24" s="129"/>
      <c r="G24" s="129"/>
      <c r="H24" s="129"/>
      <c r="I24" s="129"/>
      <c r="J24" s="129"/>
      <c r="K24" s="131"/>
      <c r="L24" s="131"/>
      <c r="M24" s="129"/>
      <c r="N24" s="131"/>
      <c r="O24" s="131"/>
      <c r="P24" s="129"/>
      <c r="Q24" s="129"/>
      <c r="R24" s="129"/>
      <c r="S24" s="132"/>
    </row>
  </sheetData>
  <mergeCells count="12">
    <mergeCell ref="B22:S23"/>
    <mergeCell ref="B1:S1"/>
    <mergeCell ref="B2:S2"/>
    <mergeCell ref="B3:S3"/>
    <mergeCell ref="B4:S4"/>
    <mergeCell ref="B5:S5"/>
    <mergeCell ref="F7:H7"/>
    <mergeCell ref="F8:H8"/>
    <mergeCell ref="F9:H9"/>
    <mergeCell ref="F10:H10"/>
    <mergeCell ref="F14:J14"/>
    <mergeCell ref="F15:J17"/>
  </mergeCells>
  <pageMargins left="0.7" right="0.7" top="0.75" bottom="0.75" header="0.3" footer="0.3"/>
  <pageSetup paperSize="8" orientation="landscape" r:id="rId1"/>
  <colBreaks count="1" manualBreakCount="1">
    <brk id="23"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H20"/>
  <sheetViews>
    <sheetView view="pageBreakPreview" zoomScale="70" zoomScaleNormal="90" zoomScaleSheetLayoutView="70" workbookViewId="0">
      <selection activeCell="G5" sqref="G5"/>
    </sheetView>
  </sheetViews>
  <sheetFormatPr defaultColWidth="8.85546875" defaultRowHeight="14.25" x14ac:dyDescent="0.2"/>
  <cols>
    <col min="1" max="1" width="4" style="86" customWidth="1"/>
    <col min="2" max="5" width="8.85546875" style="86"/>
    <col min="6" max="6" width="29.7109375" style="86" customWidth="1"/>
    <col min="7" max="7" width="72.7109375" style="86" customWidth="1"/>
    <col min="8" max="16384" width="8.85546875" style="86"/>
  </cols>
  <sheetData>
    <row r="1" spans="2:8" ht="16.149999999999999" customHeight="1" thickTop="1" thickBot="1" x14ac:dyDescent="0.25">
      <c r="B1" s="205" t="s">
        <v>39</v>
      </c>
      <c r="C1" s="205"/>
      <c r="D1" s="205"/>
      <c r="E1" s="205"/>
      <c r="F1" s="134" t="s">
        <v>40</v>
      </c>
      <c r="G1" s="135"/>
      <c r="H1" s="135"/>
    </row>
    <row r="2" spans="2:8" ht="42.6" customHeight="1" thickBot="1" x14ac:dyDescent="0.25">
      <c r="B2" s="203" t="s">
        <v>41</v>
      </c>
      <c r="C2" s="203"/>
      <c r="D2" s="203"/>
      <c r="E2" s="203"/>
      <c r="F2" s="136">
        <v>0.75</v>
      </c>
      <c r="G2" s="137"/>
      <c r="H2" s="137"/>
    </row>
    <row r="3" spans="2:8" ht="52.15" customHeight="1" thickBot="1" x14ac:dyDescent="0.25">
      <c r="B3" s="203" t="s">
        <v>42</v>
      </c>
      <c r="C3" s="203"/>
      <c r="D3" s="203"/>
      <c r="E3" s="203"/>
      <c r="F3" s="155">
        <v>8.3000000000000004E-2</v>
      </c>
      <c r="G3" s="137"/>
      <c r="H3" s="137"/>
    </row>
    <row r="4" spans="2:8" ht="52.15" customHeight="1" thickBot="1" x14ac:dyDescent="0.25">
      <c r="B4" s="203" t="s">
        <v>43</v>
      </c>
      <c r="C4" s="203"/>
      <c r="D4" s="203"/>
      <c r="E4" s="203"/>
      <c r="F4" s="155">
        <v>8.3000000000000004E-2</v>
      </c>
      <c r="G4" s="137"/>
      <c r="H4" s="137"/>
    </row>
    <row r="5" spans="2:8" ht="42.6" customHeight="1" thickBot="1" x14ac:dyDescent="0.25">
      <c r="B5" s="203" t="s">
        <v>65</v>
      </c>
      <c r="C5" s="203"/>
      <c r="D5" s="203"/>
      <c r="E5" s="203"/>
      <c r="F5" s="155">
        <v>8.3000000000000004E-2</v>
      </c>
      <c r="G5" s="137"/>
      <c r="H5" s="137"/>
    </row>
    <row r="6" spans="2:8" ht="42.6" customHeight="1" thickBot="1" x14ac:dyDescent="0.25">
      <c r="B6" s="204" t="s">
        <v>44</v>
      </c>
      <c r="C6" s="204"/>
      <c r="D6" s="204"/>
      <c r="E6" s="204"/>
      <c r="F6" s="138">
        <f>SUM(F2:F5)</f>
        <v>0.99899999999999989</v>
      </c>
      <c r="G6" s="139"/>
      <c r="H6" s="139"/>
    </row>
    <row r="7" spans="2:8" ht="15.75" thickTop="1" x14ac:dyDescent="0.25">
      <c r="B7" s="140"/>
      <c r="C7"/>
      <c r="D7" s="141"/>
      <c r="E7"/>
      <c r="F7"/>
      <c r="G7" s="142"/>
      <c r="H7" s="142"/>
    </row>
    <row r="8" spans="2:8" x14ac:dyDescent="0.2">
      <c r="B8" s="202" t="s">
        <v>64</v>
      </c>
      <c r="C8" s="202"/>
      <c r="D8" s="202"/>
      <c r="E8" s="202"/>
      <c r="F8" s="202"/>
      <c r="G8" s="202"/>
      <c r="H8" s="143"/>
    </row>
    <row r="9" spans="2:8" ht="70.900000000000006" customHeight="1" x14ac:dyDescent="0.2"/>
    <row r="10" spans="2:8" ht="16.149999999999999" customHeight="1" x14ac:dyDescent="0.2"/>
    <row r="12" spans="2:8" ht="16.149999999999999" customHeight="1" x14ac:dyDescent="0.2"/>
    <row r="13" spans="2:8" ht="16.149999999999999" customHeight="1" x14ac:dyDescent="0.2"/>
    <row r="16" spans="2:8" ht="70.900000000000006" customHeight="1" x14ac:dyDescent="0.2"/>
    <row r="17" ht="16.149999999999999" customHeight="1" x14ac:dyDescent="0.2"/>
    <row r="19" ht="16.149999999999999" customHeight="1" x14ac:dyDescent="0.2"/>
    <row r="20" ht="16.149999999999999" customHeight="1" x14ac:dyDescent="0.2"/>
  </sheetData>
  <mergeCells count="7">
    <mergeCell ref="B8:G8"/>
    <mergeCell ref="B5:E5"/>
    <mergeCell ref="B6:E6"/>
    <mergeCell ref="B1:E1"/>
    <mergeCell ref="B2:E2"/>
    <mergeCell ref="B3:E3"/>
    <mergeCell ref="B4:E4"/>
  </mergeCells>
  <pageMargins left="0.7" right="0.7" top="0.75" bottom="0.75" header="0.3" footer="0.3"/>
  <pageSetup paperSize="8" orientation="landscape" r:id="rId1"/>
  <colBreaks count="1" manualBreakCount="1">
    <brk id="12" max="1048575" man="1"/>
  </col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AF47"/>
  <sheetViews>
    <sheetView tabSelected="1" zoomScale="48" zoomScaleNormal="48" zoomScaleSheetLayoutView="110" workbookViewId="0">
      <pane ySplit="15" topLeftCell="A17" activePane="bottomLeft" state="frozen"/>
      <selection activeCell="H1" sqref="H1"/>
      <selection pane="bottomLeft" activeCell="E44" sqref="E44"/>
    </sheetView>
  </sheetViews>
  <sheetFormatPr defaultRowHeight="14.25" x14ac:dyDescent="0.2"/>
  <cols>
    <col min="1" max="1" width="1.5703125" style="86" customWidth="1"/>
    <col min="2" max="2" width="3.7109375" style="86" customWidth="1"/>
    <col min="3" max="3" width="8.7109375" style="86" customWidth="1"/>
    <col min="4" max="4" width="11.28515625" style="86" customWidth="1"/>
    <col min="5" max="5" width="13.140625" style="86" customWidth="1"/>
    <col min="6" max="6" width="5" style="86" hidden="1" customWidth="1"/>
    <col min="7" max="7" width="10" style="86" customWidth="1"/>
    <col min="8" max="8" width="11.5703125" style="86" customWidth="1"/>
    <col min="9" max="9" width="70.5703125" style="86" customWidth="1"/>
    <col min="10" max="10" width="7.85546875" style="86" customWidth="1"/>
    <col min="11" max="11" width="53.28515625" style="86" customWidth="1"/>
    <col min="12" max="12" width="8" style="86" customWidth="1"/>
    <col min="13" max="13" width="6.5703125" style="86" customWidth="1"/>
    <col min="14" max="14" width="6.7109375" style="86" customWidth="1"/>
    <col min="15" max="15" width="9" style="86" customWidth="1"/>
    <col min="16" max="16" width="6.85546875" style="86" customWidth="1"/>
    <col min="17" max="17" width="9.5703125" style="86" customWidth="1"/>
    <col min="18" max="20" width="7.7109375" style="86" customWidth="1"/>
    <col min="21" max="21" width="8.28515625" style="86" customWidth="1"/>
    <col min="22" max="22" width="54" style="86" customWidth="1"/>
    <col min="23" max="23" width="157.42578125" style="86" customWidth="1"/>
    <col min="24" max="24" width="64.140625" style="86" customWidth="1"/>
    <col min="25" max="25" width="9.28515625" style="86" customWidth="1"/>
    <col min="26" max="26" width="19.7109375" style="86" customWidth="1"/>
    <col min="27" max="27" width="14.7109375" style="86" customWidth="1"/>
    <col min="28" max="28" width="21.7109375" style="86" customWidth="1"/>
    <col min="29" max="29" width="13.28515625" style="86" customWidth="1"/>
    <col min="30" max="30" width="9.28515625" style="86" customWidth="1"/>
    <col min="31" max="255" width="8.7109375" style="86"/>
    <col min="256" max="256" width="1.5703125" style="86" customWidth="1"/>
    <col min="257" max="257" width="3.7109375" style="86" customWidth="1"/>
    <col min="258" max="258" width="3.5703125" style="86" customWidth="1"/>
    <col min="259" max="259" width="4.5703125" style="86" customWidth="1"/>
    <col min="260" max="260" width="5.42578125" style="86" customWidth="1"/>
    <col min="261" max="261" width="3" style="86" customWidth="1"/>
    <col min="262" max="262" width="4.42578125" style="86" customWidth="1"/>
    <col min="263" max="263" width="15.7109375" style="86" customWidth="1"/>
    <col min="264" max="264" width="12.7109375" style="86" customWidth="1"/>
    <col min="265" max="265" width="32.42578125" style="86" customWidth="1"/>
    <col min="266" max="266" width="12.7109375" style="86" customWidth="1"/>
    <col min="267" max="267" width="30.7109375" style="86" customWidth="1"/>
    <col min="268" max="268" width="7.7109375" style="86" customWidth="1"/>
    <col min="269" max="270" width="10.7109375" style="86" customWidth="1"/>
    <col min="271" max="271" width="12.28515625" style="86" customWidth="1"/>
    <col min="272" max="273" width="10.7109375" style="86" customWidth="1"/>
    <col min="274" max="274" width="10.42578125" style="86" customWidth="1"/>
    <col min="275" max="275" width="12.7109375" style="86" bestFit="1" customWidth="1"/>
    <col min="276" max="276" width="10.42578125" style="86" customWidth="1"/>
    <col min="277" max="277" width="12.7109375" style="86" bestFit="1" customWidth="1"/>
    <col min="278" max="278" width="6" style="86" customWidth="1"/>
    <col min="279" max="279" width="11.42578125" style="86" bestFit="1" customWidth="1"/>
    <col min="280" max="281" width="8.7109375" style="86"/>
    <col min="282" max="282" width="19.7109375" style="86" customWidth="1"/>
    <col min="283" max="283" width="14.7109375" style="86" customWidth="1"/>
    <col min="284" max="284" width="8.7109375" style="86"/>
    <col min="285" max="285" width="13.28515625" style="86" customWidth="1"/>
    <col min="286" max="511" width="8.7109375" style="86"/>
    <col min="512" max="512" width="1.5703125" style="86" customWidth="1"/>
    <col min="513" max="513" width="3.7109375" style="86" customWidth="1"/>
    <col min="514" max="514" width="3.5703125" style="86" customWidth="1"/>
    <col min="515" max="515" width="4.5703125" style="86" customWidth="1"/>
    <col min="516" max="516" width="5.42578125" style="86" customWidth="1"/>
    <col min="517" max="517" width="3" style="86" customWidth="1"/>
    <col min="518" max="518" width="4.42578125" style="86" customWidth="1"/>
    <col min="519" max="519" width="15.7109375" style="86" customWidth="1"/>
    <col min="520" max="520" width="12.7109375" style="86" customWidth="1"/>
    <col min="521" max="521" width="32.42578125" style="86" customWidth="1"/>
    <col min="522" max="522" width="12.7109375" style="86" customWidth="1"/>
    <col min="523" max="523" width="30.7109375" style="86" customWidth="1"/>
    <col min="524" max="524" width="7.7109375" style="86" customWidth="1"/>
    <col min="525" max="526" width="10.7109375" style="86" customWidth="1"/>
    <col min="527" max="527" width="12.28515625" style="86" customWidth="1"/>
    <col min="528" max="529" width="10.7109375" style="86" customWidth="1"/>
    <col min="530" max="530" width="10.42578125" style="86" customWidth="1"/>
    <col min="531" max="531" width="12.7109375" style="86" bestFit="1" customWidth="1"/>
    <col min="532" max="532" width="10.42578125" style="86" customWidth="1"/>
    <col min="533" max="533" width="12.7109375" style="86" bestFit="1" customWidth="1"/>
    <col min="534" max="534" width="6" style="86" customWidth="1"/>
    <col min="535" max="535" width="11.42578125" style="86" bestFit="1" customWidth="1"/>
    <col min="536" max="537" width="8.7109375" style="86"/>
    <col min="538" max="538" width="19.7109375" style="86" customWidth="1"/>
    <col min="539" max="539" width="14.7109375" style="86" customWidth="1"/>
    <col min="540" max="540" width="8.7109375" style="86"/>
    <col min="541" max="541" width="13.28515625" style="86" customWidth="1"/>
    <col min="542" max="767" width="8.7109375" style="86"/>
    <col min="768" max="768" width="1.5703125" style="86" customWidth="1"/>
    <col min="769" max="769" width="3.7109375" style="86" customWidth="1"/>
    <col min="770" max="770" width="3.5703125" style="86" customWidth="1"/>
    <col min="771" max="771" width="4.5703125" style="86" customWidth="1"/>
    <col min="772" max="772" width="5.42578125" style="86" customWidth="1"/>
    <col min="773" max="773" width="3" style="86" customWidth="1"/>
    <col min="774" max="774" width="4.42578125" style="86" customWidth="1"/>
    <col min="775" max="775" width="15.7109375" style="86" customWidth="1"/>
    <col min="776" max="776" width="12.7109375" style="86" customWidth="1"/>
    <col min="777" max="777" width="32.42578125" style="86" customWidth="1"/>
    <col min="778" max="778" width="12.7109375" style="86" customWidth="1"/>
    <col min="779" max="779" width="30.7109375" style="86" customWidth="1"/>
    <col min="780" max="780" width="7.7109375" style="86" customWidth="1"/>
    <col min="781" max="782" width="10.7109375" style="86" customWidth="1"/>
    <col min="783" max="783" width="12.28515625" style="86" customWidth="1"/>
    <col min="784" max="785" width="10.7109375" style="86" customWidth="1"/>
    <col min="786" max="786" width="10.42578125" style="86" customWidth="1"/>
    <col min="787" max="787" width="12.7109375" style="86" bestFit="1" customWidth="1"/>
    <col min="788" max="788" width="10.42578125" style="86" customWidth="1"/>
    <col min="789" max="789" width="12.7109375" style="86" bestFit="1" customWidth="1"/>
    <col min="790" max="790" width="6" style="86" customWidth="1"/>
    <col min="791" max="791" width="11.42578125" style="86" bestFit="1" customWidth="1"/>
    <col min="792" max="793" width="8.7109375" style="86"/>
    <col min="794" max="794" width="19.7109375" style="86" customWidth="1"/>
    <col min="795" max="795" width="14.7109375" style="86" customWidth="1"/>
    <col min="796" max="796" width="8.7109375" style="86"/>
    <col min="797" max="797" width="13.28515625" style="86" customWidth="1"/>
    <col min="798" max="1023" width="8.7109375" style="86"/>
    <col min="1024" max="1024" width="1.5703125" style="86" customWidth="1"/>
    <col min="1025" max="1025" width="3.7109375" style="86" customWidth="1"/>
    <col min="1026" max="1026" width="3.5703125" style="86" customWidth="1"/>
    <col min="1027" max="1027" width="4.5703125" style="86" customWidth="1"/>
    <col min="1028" max="1028" width="5.42578125" style="86" customWidth="1"/>
    <col min="1029" max="1029" width="3" style="86" customWidth="1"/>
    <col min="1030" max="1030" width="4.42578125" style="86" customWidth="1"/>
    <col min="1031" max="1031" width="15.7109375" style="86" customWidth="1"/>
    <col min="1032" max="1032" width="12.7109375" style="86" customWidth="1"/>
    <col min="1033" max="1033" width="32.42578125" style="86" customWidth="1"/>
    <col min="1034" max="1034" width="12.7109375" style="86" customWidth="1"/>
    <col min="1035" max="1035" width="30.7109375" style="86" customWidth="1"/>
    <col min="1036" max="1036" width="7.7109375" style="86" customWidth="1"/>
    <col min="1037" max="1038" width="10.7109375" style="86" customWidth="1"/>
    <col min="1039" max="1039" width="12.28515625" style="86" customWidth="1"/>
    <col min="1040" max="1041" width="10.7109375" style="86" customWidth="1"/>
    <col min="1042" max="1042" width="10.42578125" style="86" customWidth="1"/>
    <col min="1043" max="1043" width="12.7109375" style="86" bestFit="1" customWidth="1"/>
    <col min="1044" max="1044" width="10.42578125" style="86" customWidth="1"/>
    <col min="1045" max="1045" width="12.7109375" style="86" bestFit="1" customWidth="1"/>
    <col min="1046" max="1046" width="6" style="86" customWidth="1"/>
    <col min="1047" max="1047" width="11.42578125" style="86" bestFit="1" customWidth="1"/>
    <col min="1048" max="1049" width="8.7109375" style="86"/>
    <col min="1050" max="1050" width="19.7109375" style="86" customWidth="1"/>
    <col min="1051" max="1051" width="14.7109375" style="86" customWidth="1"/>
    <col min="1052" max="1052" width="8.7109375" style="86"/>
    <col min="1053" max="1053" width="13.28515625" style="86" customWidth="1"/>
    <col min="1054" max="1279" width="8.7109375" style="86"/>
    <col min="1280" max="1280" width="1.5703125" style="86" customWidth="1"/>
    <col min="1281" max="1281" width="3.7109375" style="86" customWidth="1"/>
    <col min="1282" max="1282" width="3.5703125" style="86" customWidth="1"/>
    <col min="1283" max="1283" width="4.5703125" style="86" customWidth="1"/>
    <col min="1284" max="1284" width="5.42578125" style="86" customWidth="1"/>
    <col min="1285" max="1285" width="3" style="86" customWidth="1"/>
    <col min="1286" max="1286" width="4.42578125" style="86" customWidth="1"/>
    <col min="1287" max="1287" width="15.7109375" style="86" customWidth="1"/>
    <col min="1288" max="1288" width="12.7109375" style="86" customWidth="1"/>
    <col min="1289" max="1289" width="32.42578125" style="86" customWidth="1"/>
    <col min="1290" max="1290" width="12.7109375" style="86" customWidth="1"/>
    <col min="1291" max="1291" width="30.7109375" style="86" customWidth="1"/>
    <col min="1292" max="1292" width="7.7109375" style="86" customWidth="1"/>
    <col min="1293" max="1294" width="10.7109375" style="86" customWidth="1"/>
    <col min="1295" max="1295" width="12.28515625" style="86" customWidth="1"/>
    <col min="1296" max="1297" width="10.7109375" style="86" customWidth="1"/>
    <col min="1298" max="1298" width="10.42578125" style="86" customWidth="1"/>
    <col min="1299" max="1299" width="12.7109375" style="86" bestFit="1" customWidth="1"/>
    <col min="1300" max="1300" width="10.42578125" style="86" customWidth="1"/>
    <col min="1301" max="1301" width="12.7109375" style="86" bestFit="1" customWidth="1"/>
    <col min="1302" max="1302" width="6" style="86" customWidth="1"/>
    <col min="1303" max="1303" width="11.42578125" style="86" bestFit="1" customWidth="1"/>
    <col min="1304" max="1305" width="8.7109375" style="86"/>
    <col min="1306" max="1306" width="19.7109375" style="86" customWidth="1"/>
    <col min="1307" max="1307" width="14.7109375" style="86" customWidth="1"/>
    <col min="1308" max="1308" width="8.7109375" style="86"/>
    <col min="1309" max="1309" width="13.28515625" style="86" customWidth="1"/>
    <col min="1310" max="1535" width="8.7109375" style="86"/>
    <col min="1536" max="1536" width="1.5703125" style="86" customWidth="1"/>
    <col min="1537" max="1537" width="3.7109375" style="86" customWidth="1"/>
    <col min="1538" max="1538" width="3.5703125" style="86" customWidth="1"/>
    <col min="1539" max="1539" width="4.5703125" style="86" customWidth="1"/>
    <col min="1540" max="1540" width="5.42578125" style="86" customWidth="1"/>
    <col min="1541" max="1541" width="3" style="86" customWidth="1"/>
    <col min="1542" max="1542" width="4.42578125" style="86" customWidth="1"/>
    <col min="1543" max="1543" width="15.7109375" style="86" customWidth="1"/>
    <col min="1544" max="1544" width="12.7109375" style="86" customWidth="1"/>
    <col min="1545" max="1545" width="32.42578125" style="86" customWidth="1"/>
    <col min="1546" max="1546" width="12.7109375" style="86" customWidth="1"/>
    <col min="1547" max="1547" width="30.7109375" style="86" customWidth="1"/>
    <col min="1548" max="1548" width="7.7109375" style="86" customWidth="1"/>
    <col min="1549" max="1550" width="10.7109375" style="86" customWidth="1"/>
    <col min="1551" max="1551" width="12.28515625" style="86" customWidth="1"/>
    <col min="1552" max="1553" width="10.7109375" style="86" customWidth="1"/>
    <col min="1554" max="1554" width="10.42578125" style="86" customWidth="1"/>
    <col min="1555" max="1555" width="12.7109375" style="86" bestFit="1" customWidth="1"/>
    <col min="1556" max="1556" width="10.42578125" style="86" customWidth="1"/>
    <col min="1557" max="1557" width="12.7109375" style="86" bestFit="1" customWidth="1"/>
    <col min="1558" max="1558" width="6" style="86" customWidth="1"/>
    <col min="1559" max="1559" width="11.42578125" style="86" bestFit="1" customWidth="1"/>
    <col min="1560" max="1561" width="8.7109375" style="86"/>
    <col min="1562" max="1562" width="19.7109375" style="86" customWidth="1"/>
    <col min="1563" max="1563" width="14.7109375" style="86" customWidth="1"/>
    <col min="1564" max="1564" width="8.7109375" style="86"/>
    <col min="1565" max="1565" width="13.28515625" style="86" customWidth="1"/>
    <col min="1566" max="1791" width="8.7109375" style="86"/>
    <col min="1792" max="1792" width="1.5703125" style="86" customWidth="1"/>
    <col min="1793" max="1793" width="3.7109375" style="86" customWidth="1"/>
    <col min="1794" max="1794" width="3.5703125" style="86" customWidth="1"/>
    <col min="1795" max="1795" width="4.5703125" style="86" customWidth="1"/>
    <col min="1796" max="1796" width="5.42578125" style="86" customWidth="1"/>
    <col min="1797" max="1797" width="3" style="86" customWidth="1"/>
    <col min="1798" max="1798" width="4.42578125" style="86" customWidth="1"/>
    <col min="1799" max="1799" width="15.7109375" style="86" customWidth="1"/>
    <col min="1800" max="1800" width="12.7109375" style="86" customWidth="1"/>
    <col min="1801" max="1801" width="32.42578125" style="86" customWidth="1"/>
    <col min="1802" max="1802" width="12.7109375" style="86" customWidth="1"/>
    <col min="1803" max="1803" width="30.7109375" style="86" customWidth="1"/>
    <col min="1804" max="1804" width="7.7109375" style="86" customWidth="1"/>
    <col min="1805" max="1806" width="10.7109375" style="86" customWidth="1"/>
    <col min="1807" max="1807" width="12.28515625" style="86" customWidth="1"/>
    <col min="1808" max="1809" width="10.7109375" style="86" customWidth="1"/>
    <col min="1810" max="1810" width="10.42578125" style="86" customWidth="1"/>
    <col min="1811" max="1811" width="12.7109375" style="86" bestFit="1" customWidth="1"/>
    <col min="1812" max="1812" width="10.42578125" style="86" customWidth="1"/>
    <col min="1813" max="1813" width="12.7109375" style="86" bestFit="1" customWidth="1"/>
    <col min="1814" max="1814" width="6" style="86" customWidth="1"/>
    <col min="1815" max="1815" width="11.42578125" style="86" bestFit="1" customWidth="1"/>
    <col min="1816" max="1817" width="8.7109375" style="86"/>
    <col min="1818" max="1818" width="19.7109375" style="86" customWidth="1"/>
    <col min="1819" max="1819" width="14.7109375" style="86" customWidth="1"/>
    <col min="1820" max="1820" width="8.7109375" style="86"/>
    <col min="1821" max="1821" width="13.28515625" style="86" customWidth="1"/>
    <col min="1822" max="2047" width="8.7109375" style="86"/>
    <col min="2048" max="2048" width="1.5703125" style="86" customWidth="1"/>
    <col min="2049" max="2049" width="3.7109375" style="86" customWidth="1"/>
    <col min="2050" max="2050" width="3.5703125" style="86" customWidth="1"/>
    <col min="2051" max="2051" width="4.5703125" style="86" customWidth="1"/>
    <col min="2052" max="2052" width="5.42578125" style="86" customWidth="1"/>
    <col min="2053" max="2053" width="3" style="86" customWidth="1"/>
    <col min="2054" max="2054" width="4.42578125" style="86" customWidth="1"/>
    <col min="2055" max="2055" width="15.7109375" style="86" customWidth="1"/>
    <col min="2056" max="2056" width="12.7109375" style="86" customWidth="1"/>
    <col min="2057" max="2057" width="32.42578125" style="86" customWidth="1"/>
    <col min="2058" max="2058" width="12.7109375" style="86" customWidth="1"/>
    <col min="2059" max="2059" width="30.7109375" style="86" customWidth="1"/>
    <col min="2060" max="2060" width="7.7109375" style="86" customWidth="1"/>
    <col min="2061" max="2062" width="10.7109375" style="86" customWidth="1"/>
    <col min="2063" max="2063" width="12.28515625" style="86" customWidth="1"/>
    <col min="2064" max="2065" width="10.7109375" style="86" customWidth="1"/>
    <col min="2066" max="2066" width="10.42578125" style="86" customWidth="1"/>
    <col min="2067" max="2067" width="12.7109375" style="86" bestFit="1" customWidth="1"/>
    <col min="2068" max="2068" width="10.42578125" style="86" customWidth="1"/>
    <col min="2069" max="2069" width="12.7109375" style="86" bestFit="1" customWidth="1"/>
    <col min="2070" max="2070" width="6" style="86" customWidth="1"/>
    <col min="2071" max="2071" width="11.42578125" style="86" bestFit="1" customWidth="1"/>
    <col min="2072" max="2073" width="8.7109375" style="86"/>
    <col min="2074" max="2074" width="19.7109375" style="86" customWidth="1"/>
    <col min="2075" max="2075" width="14.7109375" style="86" customWidth="1"/>
    <col min="2076" max="2076" width="8.7109375" style="86"/>
    <col min="2077" max="2077" width="13.28515625" style="86" customWidth="1"/>
    <col min="2078" max="2303" width="8.7109375" style="86"/>
    <col min="2304" max="2304" width="1.5703125" style="86" customWidth="1"/>
    <col min="2305" max="2305" width="3.7109375" style="86" customWidth="1"/>
    <col min="2306" max="2306" width="3.5703125" style="86" customWidth="1"/>
    <col min="2307" max="2307" width="4.5703125" style="86" customWidth="1"/>
    <col min="2308" max="2308" width="5.42578125" style="86" customWidth="1"/>
    <col min="2309" max="2309" width="3" style="86" customWidth="1"/>
    <col min="2310" max="2310" width="4.42578125" style="86" customWidth="1"/>
    <col min="2311" max="2311" width="15.7109375" style="86" customWidth="1"/>
    <col min="2312" max="2312" width="12.7109375" style="86" customWidth="1"/>
    <col min="2313" max="2313" width="32.42578125" style="86" customWidth="1"/>
    <col min="2314" max="2314" width="12.7109375" style="86" customWidth="1"/>
    <col min="2315" max="2315" width="30.7109375" style="86" customWidth="1"/>
    <col min="2316" max="2316" width="7.7109375" style="86" customWidth="1"/>
    <col min="2317" max="2318" width="10.7109375" style="86" customWidth="1"/>
    <col min="2319" max="2319" width="12.28515625" style="86" customWidth="1"/>
    <col min="2320" max="2321" width="10.7109375" style="86" customWidth="1"/>
    <col min="2322" max="2322" width="10.42578125" style="86" customWidth="1"/>
    <col min="2323" max="2323" width="12.7109375" style="86" bestFit="1" customWidth="1"/>
    <col min="2324" max="2324" width="10.42578125" style="86" customWidth="1"/>
    <col min="2325" max="2325" width="12.7109375" style="86" bestFit="1" customWidth="1"/>
    <col min="2326" max="2326" width="6" style="86" customWidth="1"/>
    <col min="2327" max="2327" width="11.42578125" style="86" bestFit="1" customWidth="1"/>
    <col min="2328" max="2329" width="8.7109375" style="86"/>
    <col min="2330" max="2330" width="19.7109375" style="86" customWidth="1"/>
    <col min="2331" max="2331" width="14.7109375" style="86" customWidth="1"/>
    <col min="2332" max="2332" width="8.7109375" style="86"/>
    <col min="2333" max="2333" width="13.28515625" style="86" customWidth="1"/>
    <col min="2334" max="2559" width="8.7109375" style="86"/>
    <col min="2560" max="2560" width="1.5703125" style="86" customWidth="1"/>
    <col min="2561" max="2561" width="3.7109375" style="86" customWidth="1"/>
    <col min="2562" max="2562" width="3.5703125" style="86" customWidth="1"/>
    <col min="2563" max="2563" width="4.5703125" style="86" customWidth="1"/>
    <col min="2564" max="2564" width="5.42578125" style="86" customWidth="1"/>
    <col min="2565" max="2565" width="3" style="86" customWidth="1"/>
    <col min="2566" max="2566" width="4.42578125" style="86" customWidth="1"/>
    <col min="2567" max="2567" width="15.7109375" style="86" customWidth="1"/>
    <col min="2568" max="2568" width="12.7109375" style="86" customWidth="1"/>
    <col min="2569" max="2569" width="32.42578125" style="86" customWidth="1"/>
    <col min="2570" max="2570" width="12.7109375" style="86" customWidth="1"/>
    <col min="2571" max="2571" width="30.7109375" style="86" customWidth="1"/>
    <col min="2572" max="2572" width="7.7109375" style="86" customWidth="1"/>
    <col min="2573" max="2574" width="10.7109375" style="86" customWidth="1"/>
    <col min="2575" max="2575" width="12.28515625" style="86" customWidth="1"/>
    <col min="2576" max="2577" width="10.7109375" style="86" customWidth="1"/>
    <col min="2578" max="2578" width="10.42578125" style="86" customWidth="1"/>
    <col min="2579" max="2579" width="12.7109375" style="86" bestFit="1" customWidth="1"/>
    <col min="2580" max="2580" width="10.42578125" style="86" customWidth="1"/>
    <col min="2581" max="2581" width="12.7109375" style="86" bestFit="1" customWidth="1"/>
    <col min="2582" max="2582" width="6" style="86" customWidth="1"/>
    <col min="2583" max="2583" width="11.42578125" style="86" bestFit="1" customWidth="1"/>
    <col min="2584" max="2585" width="8.7109375" style="86"/>
    <col min="2586" max="2586" width="19.7109375" style="86" customWidth="1"/>
    <col min="2587" max="2587" width="14.7109375" style="86" customWidth="1"/>
    <col min="2588" max="2588" width="8.7109375" style="86"/>
    <col min="2589" max="2589" width="13.28515625" style="86" customWidth="1"/>
    <col min="2590" max="2815" width="8.7109375" style="86"/>
    <col min="2816" max="2816" width="1.5703125" style="86" customWidth="1"/>
    <col min="2817" max="2817" width="3.7109375" style="86" customWidth="1"/>
    <col min="2818" max="2818" width="3.5703125" style="86" customWidth="1"/>
    <col min="2819" max="2819" width="4.5703125" style="86" customWidth="1"/>
    <col min="2820" max="2820" width="5.42578125" style="86" customWidth="1"/>
    <col min="2821" max="2821" width="3" style="86" customWidth="1"/>
    <col min="2822" max="2822" width="4.42578125" style="86" customWidth="1"/>
    <col min="2823" max="2823" width="15.7109375" style="86" customWidth="1"/>
    <col min="2824" max="2824" width="12.7109375" style="86" customWidth="1"/>
    <col min="2825" max="2825" width="32.42578125" style="86" customWidth="1"/>
    <col min="2826" max="2826" width="12.7109375" style="86" customWidth="1"/>
    <col min="2827" max="2827" width="30.7109375" style="86" customWidth="1"/>
    <col min="2828" max="2828" width="7.7109375" style="86" customWidth="1"/>
    <col min="2829" max="2830" width="10.7109375" style="86" customWidth="1"/>
    <col min="2831" max="2831" width="12.28515625" style="86" customWidth="1"/>
    <col min="2832" max="2833" width="10.7109375" style="86" customWidth="1"/>
    <col min="2834" max="2834" width="10.42578125" style="86" customWidth="1"/>
    <col min="2835" max="2835" width="12.7109375" style="86" bestFit="1" customWidth="1"/>
    <col min="2836" max="2836" width="10.42578125" style="86" customWidth="1"/>
    <col min="2837" max="2837" width="12.7109375" style="86" bestFit="1" customWidth="1"/>
    <col min="2838" max="2838" width="6" style="86" customWidth="1"/>
    <col min="2839" max="2839" width="11.42578125" style="86" bestFit="1" customWidth="1"/>
    <col min="2840" max="2841" width="8.7109375" style="86"/>
    <col min="2842" max="2842" width="19.7109375" style="86" customWidth="1"/>
    <col min="2843" max="2843" width="14.7109375" style="86" customWidth="1"/>
    <col min="2844" max="2844" width="8.7109375" style="86"/>
    <col min="2845" max="2845" width="13.28515625" style="86" customWidth="1"/>
    <col min="2846" max="3071" width="8.7109375" style="86"/>
    <col min="3072" max="3072" width="1.5703125" style="86" customWidth="1"/>
    <col min="3073" max="3073" width="3.7109375" style="86" customWidth="1"/>
    <col min="3074" max="3074" width="3.5703125" style="86" customWidth="1"/>
    <col min="3075" max="3075" width="4.5703125" style="86" customWidth="1"/>
    <col min="3076" max="3076" width="5.42578125" style="86" customWidth="1"/>
    <col min="3077" max="3077" width="3" style="86" customWidth="1"/>
    <col min="3078" max="3078" width="4.42578125" style="86" customWidth="1"/>
    <col min="3079" max="3079" width="15.7109375" style="86" customWidth="1"/>
    <col min="3080" max="3080" width="12.7109375" style="86" customWidth="1"/>
    <col min="3081" max="3081" width="32.42578125" style="86" customWidth="1"/>
    <col min="3082" max="3082" width="12.7109375" style="86" customWidth="1"/>
    <col min="3083" max="3083" width="30.7109375" style="86" customWidth="1"/>
    <col min="3084" max="3084" width="7.7109375" style="86" customWidth="1"/>
    <col min="3085" max="3086" width="10.7109375" style="86" customWidth="1"/>
    <col min="3087" max="3087" width="12.28515625" style="86" customWidth="1"/>
    <col min="3088" max="3089" width="10.7109375" style="86" customWidth="1"/>
    <col min="3090" max="3090" width="10.42578125" style="86" customWidth="1"/>
    <col min="3091" max="3091" width="12.7109375" style="86" bestFit="1" customWidth="1"/>
    <col min="3092" max="3092" width="10.42578125" style="86" customWidth="1"/>
    <col min="3093" max="3093" width="12.7109375" style="86" bestFit="1" customWidth="1"/>
    <col min="3094" max="3094" width="6" style="86" customWidth="1"/>
    <col min="3095" max="3095" width="11.42578125" style="86" bestFit="1" customWidth="1"/>
    <col min="3096" max="3097" width="8.7109375" style="86"/>
    <col min="3098" max="3098" width="19.7109375" style="86" customWidth="1"/>
    <col min="3099" max="3099" width="14.7109375" style="86" customWidth="1"/>
    <col min="3100" max="3100" width="8.7109375" style="86"/>
    <col min="3101" max="3101" width="13.28515625" style="86" customWidth="1"/>
    <col min="3102" max="3327" width="8.7109375" style="86"/>
    <col min="3328" max="3328" width="1.5703125" style="86" customWidth="1"/>
    <col min="3329" max="3329" width="3.7109375" style="86" customWidth="1"/>
    <col min="3330" max="3330" width="3.5703125" style="86" customWidth="1"/>
    <col min="3331" max="3331" width="4.5703125" style="86" customWidth="1"/>
    <col min="3332" max="3332" width="5.42578125" style="86" customWidth="1"/>
    <col min="3333" max="3333" width="3" style="86" customWidth="1"/>
    <col min="3334" max="3334" width="4.42578125" style="86" customWidth="1"/>
    <col min="3335" max="3335" width="15.7109375" style="86" customWidth="1"/>
    <col min="3336" max="3336" width="12.7109375" style="86" customWidth="1"/>
    <col min="3337" max="3337" width="32.42578125" style="86" customWidth="1"/>
    <col min="3338" max="3338" width="12.7109375" style="86" customWidth="1"/>
    <col min="3339" max="3339" width="30.7109375" style="86" customWidth="1"/>
    <col min="3340" max="3340" width="7.7109375" style="86" customWidth="1"/>
    <col min="3341" max="3342" width="10.7109375" style="86" customWidth="1"/>
    <col min="3343" max="3343" width="12.28515625" style="86" customWidth="1"/>
    <col min="3344" max="3345" width="10.7109375" style="86" customWidth="1"/>
    <col min="3346" max="3346" width="10.42578125" style="86" customWidth="1"/>
    <col min="3347" max="3347" width="12.7109375" style="86" bestFit="1" customWidth="1"/>
    <col min="3348" max="3348" width="10.42578125" style="86" customWidth="1"/>
    <col min="3349" max="3349" width="12.7109375" style="86" bestFit="1" customWidth="1"/>
    <col min="3350" max="3350" width="6" style="86" customWidth="1"/>
    <col min="3351" max="3351" width="11.42578125" style="86" bestFit="1" customWidth="1"/>
    <col min="3352" max="3353" width="8.7109375" style="86"/>
    <col min="3354" max="3354" width="19.7109375" style="86" customWidth="1"/>
    <col min="3355" max="3355" width="14.7109375" style="86" customWidth="1"/>
    <col min="3356" max="3356" width="8.7109375" style="86"/>
    <col min="3357" max="3357" width="13.28515625" style="86" customWidth="1"/>
    <col min="3358" max="3583" width="8.7109375" style="86"/>
    <col min="3584" max="3584" width="1.5703125" style="86" customWidth="1"/>
    <col min="3585" max="3585" width="3.7109375" style="86" customWidth="1"/>
    <col min="3586" max="3586" width="3.5703125" style="86" customWidth="1"/>
    <col min="3587" max="3587" width="4.5703125" style="86" customWidth="1"/>
    <col min="3588" max="3588" width="5.42578125" style="86" customWidth="1"/>
    <col min="3589" max="3589" width="3" style="86" customWidth="1"/>
    <col min="3590" max="3590" width="4.42578125" style="86" customWidth="1"/>
    <col min="3591" max="3591" width="15.7109375" style="86" customWidth="1"/>
    <col min="3592" max="3592" width="12.7109375" style="86" customWidth="1"/>
    <col min="3593" max="3593" width="32.42578125" style="86" customWidth="1"/>
    <col min="3594" max="3594" width="12.7109375" style="86" customWidth="1"/>
    <col min="3595" max="3595" width="30.7109375" style="86" customWidth="1"/>
    <col min="3596" max="3596" width="7.7109375" style="86" customWidth="1"/>
    <col min="3597" max="3598" width="10.7109375" style="86" customWidth="1"/>
    <col min="3599" max="3599" width="12.28515625" style="86" customWidth="1"/>
    <col min="3600" max="3601" width="10.7109375" style="86" customWidth="1"/>
    <col min="3602" max="3602" width="10.42578125" style="86" customWidth="1"/>
    <col min="3603" max="3603" width="12.7109375" style="86" bestFit="1" customWidth="1"/>
    <col min="3604" max="3604" width="10.42578125" style="86" customWidth="1"/>
    <col min="3605" max="3605" width="12.7109375" style="86" bestFit="1" customWidth="1"/>
    <col min="3606" max="3606" width="6" style="86" customWidth="1"/>
    <col min="3607" max="3607" width="11.42578125" style="86" bestFit="1" customWidth="1"/>
    <col min="3608" max="3609" width="8.7109375" style="86"/>
    <col min="3610" max="3610" width="19.7109375" style="86" customWidth="1"/>
    <col min="3611" max="3611" width="14.7109375" style="86" customWidth="1"/>
    <col min="3612" max="3612" width="8.7109375" style="86"/>
    <col min="3613" max="3613" width="13.28515625" style="86" customWidth="1"/>
    <col min="3614" max="3839" width="8.7109375" style="86"/>
    <col min="3840" max="3840" width="1.5703125" style="86" customWidth="1"/>
    <col min="3841" max="3841" width="3.7109375" style="86" customWidth="1"/>
    <col min="3842" max="3842" width="3.5703125" style="86" customWidth="1"/>
    <col min="3843" max="3843" width="4.5703125" style="86" customWidth="1"/>
    <col min="3844" max="3844" width="5.42578125" style="86" customWidth="1"/>
    <col min="3845" max="3845" width="3" style="86" customWidth="1"/>
    <col min="3846" max="3846" width="4.42578125" style="86" customWidth="1"/>
    <col min="3847" max="3847" width="15.7109375" style="86" customWidth="1"/>
    <col min="3848" max="3848" width="12.7109375" style="86" customWidth="1"/>
    <col min="3849" max="3849" width="32.42578125" style="86" customWidth="1"/>
    <col min="3850" max="3850" width="12.7109375" style="86" customWidth="1"/>
    <col min="3851" max="3851" width="30.7109375" style="86" customWidth="1"/>
    <col min="3852" max="3852" width="7.7109375" style="86" customWidth="1"/>
    <col min="3853" max="3854" width="10.7109375" style="86" customWidth="1"/>
    <col min="3855" max="3855" width="12.28515625" style="86" customWidth="1"/>
    <col min="3856" max="3857" width="10.7109375" style="86" customWidth="1"/>
    <col min="3858" max="3858" width="10.42578125" style="86" customWidth="1"/>
    <col min="3859" max="3859" width="12.7109375" style="86" bestFit="1" customWidth="1"/>
    <col min="3860" max="3860" width="10.42578125" style="86" customWidth="1"/>
    <col min="3861" max="3861" width="12.7109375" style="86" bestFit="1" customWidth="1"/>
    <col min="3862" max="3862" width="6" style="86" customWidth="1"/>
    <col min="3863" max="3863" width="11.42578125" style="86" bestFit="1" customWidth="1"/>
    <col min="3864" max="3865" width="8.7109375" style="86"/>
    <col min="3866" max="3866" width="19.7109375" style="86" customWidth="1"/>
    <col min="3867" max="3867" width="14.7109375" style="86" customWidth="1"/>
    <col min="3868" max="3868" width="8.7109375" style="86"/>
    <col min="3869" max="3869" width="13.28515625" style="86" customWidth="1"/>
    <col min="3870" max="4095" width="8.7109375" style="86"/>
    <col min="4096" max="4096" width="1.5703125" style="86" customWidth="1"/>
    <col min="4097" max="4097" width="3.7109375" style="86" customWidth="1"/>
    <col min="4098" max="4098" width="3.5703125" style="86" customWidth="1"/>
    <col min="4099" max="4099" width="4.5703125" style="86" customWidth="1"/>
    <col min="4100" max="4100" width="5.42578125" style="86" customWidth="1"/>
    <col min="4101" max="4101" width="3" style="86" customWidth="1"/>
    <col min="4102" max="4102" width="4.42578125" style="86" customWidth="1"/>
    <col min="4103" max="4103" width="15.7109375" style="86" customWidth="1"/>
    <col min="4104" max="4104" width="12.7109375" style="86" customWidth="1"/>
    <col min="4105" max="4105" width="32.42578125" style="86" customWidth="1"/>
    <col min="4106" max="4106" width="12.7109375" style="86" customWidth="1"/>
    <col min="4107" max="4107" width="30.7109375" style="86" customWidth="1"/>
    <col min="4108" max="4108" width="7.7109375" style="86" customWidth="1"/>
    <col min="4109" max="4110" width="10.7109375" style="86" customWidth="1"/>
    <col min="4111" max="4111" width="12.28515625" style="86" customWidth="1"/>
    <col min="4112" max="4113" width="10.7109375" style="86" customWidth="1"/>
    <col min="4114" max="4114" width="10.42578125" style="86" customWidth="1"/>
    <col min="4115" max="4115" width="12.7109375" style="86" bestFit="1" customWidth="1"/>
    <col min="4116" max="4116" width="10.42578125" style="86" customWidth="1"/>
    <col min="4117" max="4117" width="12.7109375" style="86" bestFit="1" customWidth="1"/>
    <col min="4118" max="4118" width="6" style="86" customWidth="1"/>
    <col min="4119" max="4119" width="11.42578125" style="86" bestFit="1" customWidth="1"/>
    <col min="4120" max="4121" width="8.7109375" style="86"/>
    <col min="4122" max="4122" width="19.7109375" style="86" customWidth="1"/>
    <col min="4123" max="4123" width="14.7109375" style="86" customWidth="1"/>
    <col min="4124" max="4124" width="8.7109375" style="86"/>
    <col min="4125" max="4125" width="13.28515625" style="86" customWidth="1"/>
    <col min="4126" max="4351" width="8.7109375" style="86"/>
    <col min="4352" max="4352" width="1.5703125" style="86" customWidth="1"/>
    <col min="4353" max="4353" width="3.7109375" style="86" customWidth="1"/>
    <col min="4354" max="4354" width="3.5703125" style="86" customWidth="1"/>
    <col min="4355" max="4355" width="4.5703125" style="86" customWidth="1"/>
    <col min="4356" max="4356" width="5.42578125" style="86" customWidth="1"/>
    <col min="4357" max="4357" width="3" style="86" customWidth="1"/>
    <col min="4358" max="4358" width="4.42578125" style="86" customWidth="1"/>
    <col min="4359" max="4359" width="15.7109375" style="86" customWidth="1"/>
    <col min="4360" max="4360" width="12.7109375" style="86" customWidth="1"/>
    <col min="4361" max="4361" width="32.42578125" style="86" customWidth="1"/>
    <col min="4362" max="4362" width="12.7109375" style="86" customWidth="1"/>
    <col min="4363" max="4363" width="30.7109375" style="86" customWidth="1"/>
    <col min="4364" max="4364" width="7.7109375" style="86" customWidth="1"/>
    <col min="4365" max="4366" width="10.7109375" style="86" customWidth="1"/>
    <col min="4367" max="4367" width="12.28515625" style="86" customWidth="1"/>
    <col min="4368" max="4369" width="10.7109375" style="86" customWidth="1"/>
    <col min="4370" max="4370" width="10.42578125" style="86" customWidth="1"/>
    <col min="4371" max="4371" width="12.7109375" style="86" bestFit="1" customWidth="1"/>
    <col min="4372" max="4372" width="10.42578125" style="86" customWidth="1"/>
    <col min="4373" max="4373" width="12.7109375" style="86" bestFit="1" customWidth="1"/>
    <col min="4374" max="4374" width="6" style="86" customWidth="1"/>
    <col min="4375" max="4375" width="11.42578125" style="86" bestFit="1" customWidth="1"/>
    <col min="4376" max="4377" width="8.7109375" style="86"/>
    <col min="4378" max="4378" width="19.7109375" style="86" customWidth="1"/>
    <col min="4379" max="4379" width="14.7109375" style="86" customWidth="1"/>
    <col min="4380" max="4380" width="8.7109375" style="86"/>
    <col min="4381" max="4381" width="13.28515625" style="86" customWidth="1"/>
    <col min="4382" max="4607" width="8.7109375" style="86"/>
    <col min="4608" max="4608" width="1.5703125" style="86" customWidth="1"/>
    <col min="4609" max="4609" width="3.7109375" style="86" customWidth="1"/>
    <col min="4610" max="4610" width="3.5703125" style="86" customWidth="1"/>
    <col min="4611" max="4611" width="4.5703125" style="86" customWidth="1"/>
    <col min="4612" max="4612" width="5.42578125" style="86" customWidth="1"/>
    <col min="4613" max="4613" width="3" style="86" customWidth="1"/>
    <col min="4614" max="4614" width="4.42578125" style="86" customWidth="1"/>
    <col min="4615" max="4615" width="15.7109375" style="86" customWidth="1"/>
    <col min="4616" max="4616" width="12.7109375" style="86" customWidth="1"/>
    <col min="4617" max="4617" width="32.42578125" style="86" customWidth="1"/>
    <col min="4618" max="4618" width="12.7109375" style="86" customWidth="1"/>
    <col min="4619" max="4619" width="30.7109375" style="86" customWidth="1"/>
    <col min="4620" max="4620" width="7.7109375" style="86" customWidth="1"/>
    <col min="4621" max="4622" width="10.7109375" style="86" customWidth="1"/>
    <col min="4623" max="4623" width="12.28515625" style="86" customWidth="1"/>
    <col min="4624" max="4625" width="10.7109375" style="86" customWidth="1"/>
    <col min="4626" max="4626" width="10.42578125" style="86" customWidth="1"/>
    <col min="4627" max="4627" width="12.7109375" style="86" bestFit="1" customWidth="1"/>
    <col min="4628" max="4628" width="10.42578125" style="86" customWidth="1"/>
    <col min="4629" max="4629" width="12.7109375" style="86" bestFit="1" customWidth="1"/>
    <col min="4630" max="4630" width="6" style="86" customWidth="1"/>
    <col min="4631" max="4631" width="11.42578125" style="86" bestFit="1" customWidth="1"/>
    <col min="4632" max="4633" width="8.7109375" style="86"/>
    <col min="4634" max="4634" width="19.7109375" style="86" customWidth="1"/>
    <col min="4635" max="4635" width="14.7109375" style="86" customWidth="1"/>
    <col min="4636" max="4636" width="8.7109375" style="86"/>
    <col min="4637" max="4637" width="13.28515625" style="86" customWidth="1"/>
    <col min="4638" max="4863" width="8.7109375" style="86"/>
    <col min="4864" max="4864" width="1.5703125" style="86" customWidth="1"/>
    <col min="4865" max="4865" width="3.7109375" style="86" customWidth="1"/>
    <col min="4866" max="4866" width="3.5703125" style="86" customWidth="1"/>
    <col min="4867" max="4867" width="4.5703125" style="86" customWidth="1"/>
    <col min="4868" max="4868" width="5.42578125" style="86" customWidth="1"/>
    <col min="4869" max="4869" width="3" style="86" customWidth="1"/>
    <col min="4870" max="4870" width="4.42578125" style="86" customWidth="1"/>
    <col min="4871" max="4871" width="15.7109375" style="86" customWidth="1"/>
    <col min="4872" max="4872" width="12.7109375" style="86" customWidth="1"/>
    <col min="4873" max="4873" width="32.42578125" style="86" customWidth="1"/>
    <col min="4874" max="4874" width="12.7109375" style="86" customWidth="1"/>
    <col min="4875" max="4875" width="30.7109375" style="86" customWidth="1"/>
    <col min="4876" max="4876" width="7.7109375" style="86" customWidth="1"/>
    <col min="4877" max="4878" width="10.7109375" style="86" customWidth="1"/>
    <col min="4879" max="4879" width="12.28515625" style="86" customWidth="1"/>
    <col min="4880" max="4881" width="10.7109375" style="86" customWidth="1"/>
    <col min="4882" max="4882" width="10.42578125" style="86" customWidth="1"/>
    <col min="4883" max="4883" width="12.7109375" style="86" bestFit="1" customWidth="1"/>
    <col min="4884" max="4884" width="10.42578125" style="86" customWidth="1"/>
    <col min="4885" max="4885" width="12.7109375" style="86" bestFit="1" customWidth="1"/>
    <col min="4886" max="4886" width="6" style="86" customWidth="1"/>
    <col min="4887" max="4887" width="11.42578125" style="86" bestFit="1" customWidth="1"/>
    <col min="4888" max="4889" width="8.7109375" style="86"/>
    <col min="4890" max="4890" width="19.7109375" style="86" customWidth="1"/>
    <col min="4891" max="4891" width="14.7109375" style="86" customWidth="1"/>
    <col min="4892" max="4892" width="8.7109375" style="86"/>
    <col min="4893" max="4893" width="13.28515625" style="86" customWidth="1"/>
    <col min="4894" max="5119" width="8.7109375" style="86"/>
    <col min="5120" max="5120" width="1.5703125" style="86" customWidth="1"/>
    <col min="5121" max="5121" width="3.7109375" style="86" customWidth="1"/>
    <col min="5122" max="5122" width="3.5703125" style="86" customWidth="1"/>
    <col min="5123" max="5123" width="4.5703125" style="86" customWidth="1"/>
    <col min="5124" max="5124" width="5.42578125" style="86" customWidth="1"/>
    <col min="5125" max="5125" width="3" style="86" customWidth="1"/>
    <col min="5126" max="5126" width="4.42578125" style="86" customWidth="1"/>
    <col min="5127" max="5127" width="15.7109375" style="86" customWidth="1"/>
    <col min="5128" max="5128" width="12.7109375" style="86" customWidth="1"/>
    <col min="5129" max="5129" width="32.42578125" style="86" customWidth="1"/>
    <col min="5130" max="5130" width="12.7109375" style="86" customWidth="1"/>
    <col min="5131" max="5131" width="30.7109375" style="86" customWidth="1"/>
    <col min="5132" max="5132" width="7.7109375" style="86" customWidth="1"/>
    <col min="5133" max="5134" width="10.7109375" style="86" customWidth="1"/>
    <col min="5135" max="5135" width="12.28515625" style="86" customWidth="1"/>
    <col min="5136" max="5137" width="10.7109375" style="86" customWidth="1"/>
    <col min="5138" max="5138" width="10.42578125" style="86" customWidth="1"/>
    <col min="5139" max="5139" width="12.7109375" style="86" bestFit="1" customWidth="1"/>
    <col min="5140" max="5140" width="10.42578125" style="86" customWidth="1"/>
    <col min="5141" max="5141" width="12.7109375" style="86" bestFit="1" customWidth="1"/>
    <col min="5142" max="5142" width="6" style="86" customWidth="1"/>
    <col min="5143" max="5143" width="11.42578125" style="86" bestFit="1" customWidth="1"/>
    <col min="5144" max="5145" width="8.7109375" style="86"/>
    <col min="5146" max="5146" width="19.7109375" style="86" customWidth="1"/>
    <col min="5147" max="5147" width="14.7109375" style="86" customWidth="1"/>
    <col min="5148" max="5148" width="8.7109375" style="86"/>
    <col min="5149" max="5149" width="13.28515625" style="86" customWidth="1"/>
    <col min="5150" max="5375" width="8.7109375" style="86"/>
    <col min="5376" max="5376" width="1.5703125" style="86" customWidth="1"/>
    <col min="5377" max="5377" width="3.7109375" style="86" customWidth="1"/>
    <col min="5378" max="5378" width="3.5703125" style="86" customWidth="1"/>
    <col min="5379" max="5379" width="4.5703125" style="86" customWidth="1"/>
    <col min="5380" max="5380" width="5.42578125" style="86" customWidth="1"/>
    <col min="5381" max="5381" width="3" style="86" customWidth="1"/>
    <col min="5382" max="5382" width="4.42578125" style="86" customWidth="1"/>
    <col min="5383" max="5383" width="15.7109375" style="86" customWidth="1"/>
    <col min="5384" max="5384" width="12.7109375" style="86" customWidth="1"/>
    <col min="5385" max="5385" width="32.42578125" style="86" customWidth="1"/>
    <col min="5386" max="5386" width="12.7109375" style="86" customWidth="1"/>
    <col min="5387" max="5387" width="30.7109375" style="86" customWidth="1"/>
    <col min="5388" max="5388" width="7.7109375" style="86" customWidth="1"/>
    <col min="5389" max="5390" width="10.7109375" style="86" customWidth="1"/>
    <col min="5391" max="5391" width="12.28515625" style="86" customWidth="1"/>
    <col min="5392" max="5393" width="10.7109375" style="86" customWidth="1"/>
    <col min="5394" max="5394" width="10.42578125" style="86" customWidth="1"/>
    <col min="5395" max="5395" width="12.7109375" style="86" bestFit="1" customWidth="1"/>
    <col min="5396" max="5396" width="10.42578125" style="86" customWidth="1"/>
    <col min="5397" max="5397" width="12.7109375" style="86" bestFit="1" customWidth="1"/>
    <col min="5398" max="5398" width="6" style="86" customWidth="1"/>
    <col min="5399" max="5399" width="11.42578125" style="86" bestFit="1" customWidth="1"/>
    <col min="5400" max="5401" width="8.7109375" style="86"/>
    <col min="5402" max="5402" width="19.7109375" style="86" customWidth="1"/>
    <col min="5403" max="5403" width="14.7109375" style="86" customWidth="1"/>
    <col min="5404" max="5404" width="8.7109375" style="86"/>
    <col min="5405" max="5405" width="13.28515625" style="86" customWidth="1"/>
    <col min="5406" max="5631" width="8.7109375" style="86"/>
    <col min="5632" max="5632" width="1.5703125" style="86" customWidth="1"/>
    <col min="5633" max="5633" width="3.7109375" style="86" customWidth="1"/>
    <col min="5634" max="5634" width="3.5703125" style="86" customWidth="1"/>
    <col min="5635" max="5635" width="4.5703125" style="86" customWidth="1"/>
    <col min="5636" max="5636" width="5.42578125" style="86" customWidth="1"/>
    <col min="5637" max="5637" width="3" style="86" customWidth="1"/>
    <col min="5638" max="5638" width="4.42578125" style="86" customWidth="1"/>
    <col min="5639" max="5639" width="15.7109375" style="86" customWidth="1"/>
    <col min="5640" max="5640" width="12.7109375" style="86" customWidth="1"/>
    <col min="5641" max="5641" width="32.42578125" style="86" customWidth="1"/>
    <col min="5642" max="5642" width="12.7109375" style="86" customWidth="1"/>
    <col min="5643" max="5643" width="30.7109375" style="86" customWidth="1"/>
    <col min="5644" max="5644" width="7.7109375" style="86" customWidth="1"/>
    <col min="5645" max="5646" width="10.7109375" style="86" customWidth="1"/>
    <col min="5647" max="5647" width="12.28515625" style="86" customWidth="1"/>
    <col min="5648" max="5649" width="10.7109375" style="86" customWidth="1"/>
    <col min="5650" max="5650" width="10.42578125" style="86" customWidth="1"/>
    <col min="5651" max="5651" width="12.7109375" style="86" bestFit="1" customWidth="1"/>
    <col min="5652" max="5652" width="10.42578125" style="86" customWidth="1"/>
    <col min="5653" max="5653" width="12.7109375" style="86" bestFit="1" customWidth="1"/>
    <col min="5654" max="5654" width="6" style="86" customWidth="1"/>
    <col min="5655" max="5655" width="11.42578125" style="86" bestFit="1" customWidth="1"/>
    <col min="5656" max="5657" width="8.7109375" style="86"/>
    <col min="5658" max="5658" width="19.7109375" style="86" customWidth="1"/>
    <col min="5659" max="5659" width="14.7109375" style="86" customWidth="1"/>
    <col min="5660" max="5660" width="8.7109375" style="86"/>
    <col min="5661" max="5661" width="13.28515625" style="86" customWidth="1"/>
    <col min="5662" max="5887" width="8.7109375" style="86"/>
    <col min="5888" max="5888" width="1.5703125" style="86" customWidth="1"/>
    <col min="5889" max="5889" width="3.7109375" style="86" customWidth="1"/>
    <col min="5890" max="5890" width="3.5703125" style="86" customWidth="1"/>
    <col min="5891" max="5891" width="4.5703125" style="86" customWidth="1"/>
    <col min="5892" max="5892" width="5.42578125" style="86" customWidth="1"/>
    <col min="5893" max="5893" width="3" style="86" customWidth="1"/>
    <col min="5894" max="5894" width="4.42578125" style="86" customWidth="1"/>
    <col min="5895" max="5895" width="15.7109375" style="86" customWidth="1"/>
    <col min="5896" max="5896" width="12.7109375" style="86" customWidth="1"/>
    <col min="5897" max="5897" width="32.42578125" style="86" customWidth="1"/>
    <col min="5898" max="5898" width="12.7109375" style="86" customWidth="1"/>
    <col min="5899" max="5899" width="30.7109375" style="86" customWidth="1"/>
    <col min="5900" max="5900" width="7.7109375" style="86" customWidth="1"/>
    <col min="5901" max="5902" width="10.7109375" style="86" customWidth="1"/>
    <col min="5903" max="5903" width="12.28515625" style="86" customWidth="1"/>
    <col min="5904" max="5905" width="10.7109375" style="86" customWidth="1"/>
    <col min="5906" max="5906" width="10.42578125" style="86" customWidth="1"/>
    <col min="5907" max="5907" width="12.7109375" style="86" bestFit="1" customWidth="1"/>
    <col min="5908" max="5908" width="10.42578125" style="86" customWidth="1"/>
    <col min="5909" max="5909" width="12.7109375" style="86" bestFit="1" customWidth="1"/>
    <col min="5910" max="5910" width="6" style="86" customWidth="1"/>
    <col min="5911" max="5911" width="11.42578125" style="86" bestFit="1" customWidth="1"/>
    <col min="5912" max="5913" width="8.7109375" style="86"/>
    <col min="5914" max="5914" width="19.7109375" style="86" customWidth="1"/>
    <col min="5915" max="5915" width="14.7109375" style="86" customWidth="1"/>
    <col min="5916" max="5916" width="8.7109375" style="86"/>
    <col min="5917" max="5917" width="13.28515625" style="86" customWidth="1"/>
    <col min="5918" max="6143" width="8.7109375" style="86"/>
    <col min="6144" max="6144" width="1.5703125" style="86" customWidth="1"/>
    <col min="6145" max="6145" width="3.7109375" style="86" customWidth="1"/>
    <col min="6146" max="6146" width="3.5703125" style="86" customWidth="1"/>
    <col min="6147" max="6147" width="4.5703125" style="86" customWidth="1"/>
    <col min="6148" max="6148" width="5.42578125" style="86" customWidth="1"/>
    <col min="6149" max="6149" width="3" style="86" customWidth="1"/>
    <col min="6150" max="6150" width="4.42578125" style="86" customWidth="1"/>
    <col min="6151" max="6151" width="15.7109375" style="86" customWidth="1"/>
    <col min="6152" max="6152" width="12.7109375" style="86" customWidth="1"/>
    <col min="6153" max="6153" width="32.42578125" style="86" customWidth="1"/>
    <col min="6154" max="6154" width="12.7109375" style="86" customWidth="1"/>
    <col min="6155" max="6155" width="30.7109375" style="86" customWidth="1"/>
    <col min="6156" max="6156" width="7.7109375" style="86" customWidth="1"/>
    <col min="6157" max="6158" width="10.7109375" style="86" customWidth="1"/>
    <col min="6159" max="6159" width="12.28515625" style="86" customWidth="1"/>
    <col min="6160" max="6161" width="10.7109375" style="86" customWidth="1"/>
    <col min="6162" max="6162" width="10.42578125" style="86" customWidth="1"/>
    <col min="6163" max="6163" width="12.7109375" style="86" bestFit="1" customWidth="1"/>
    <col min="6164" max="6164" width="10.42578125" style="86" customWidth="1"/>
    <col min="6165" max="6165" width="12.7109375" style="86" bestFit="1" customWidth="1"/>
    <col min="6166" max="6166" width="6" style="86" customWidth="1"/>
    <col min="6167" max="6167" width="11.42578125" style="86" bestFit="1" customWidth="1"/>
    <col min="6168" max="6169" width="8.7109375" style="86"/>
    <col min="6170" max="6170" width="19.7109375" style="86" customWidth="1"/>
    <col min="6171" max="6171" width="14.7109375" style="86" customWidth="1"/>
    <col min="6172" max="6172" width="8.7109375" style="86"/>
    <col min="6173" max="6173" width="13.28515625" style="86" customWidth="1"/>
    <col min="6174" max="6399" width="8.7109375" style="86"/>
    <col min="6400" max="6400" width="1.5703125" style="86" customWidth="1"/>
    <col min="6401" max="6401" width="3.7109375" style="86" customWidth="1"/>
    <col min="6402" max="6402" width="3.5703125" style="86" customWidth="1"/>
    <col min="6403" max="6403" width="4.5703125" style="86" customWidth="1"/>
    <col min="6404" max="6404" width="5.42578125" style="86" customWidth="1"/>
    <col min="6405" max="6405" width="3" style="86" customWidth="1"/>
    <col min="6406" max="6406" width="4.42578125" style="86" customWidth="1"/>
    <col min="6407" max="6407" width="15.7109375" style="86" customWidth="1"/>
    <col min="6408" max="6408" width="12.7109375" style="86" customWidth="1"/>
    <col min="6409" max="6409" width="32.42578125" style="86" customWidth="1"/>
    <col min="6410" max="6410" width="12.7109375" style="86" customWidth="1"/>
    <col min="6411" max="6411" width="30.7109375" style="86" customWidth="1"/>
    <col min="6412" max="6412" width="7.7109375" style="86" customWidth="1"/>
    <col min="6413" max="6414" width="10.7109375" style="86" customWidth="1"/>
    <col min="6415" max="6415" width="12.28515625" style="86" customWidth="1"/>
    <col min="6416" max="6417" width="10.7109375" style="86" customWidth="1"/>
    <col min="6418" max="6418" width="10.42578125" style="86" customWidth="1"/>
    <col min="6419" max="6419" width="12.7109375" style="86" bestFit="1" customWidth="1"/>
    <col min="6420" max="6420" width="10.42578125" style="86" customWidth="1"/>
    <col min="6421" max="6421" width="12.7109375" style="86" bestFit="1" customWidth="1"/>
    <col min="6422" max="6422" width="6" style="86" customWidth="1"/>
    <col min="6423" max="6423" width="11.42578125" style="86" bestFit="1" customWidth="1"/>
    <col min="6424" max="6425" width="8.7109375" style="86"/>
    <col min="6426" max="6426" width="19.7109375" style="86" customWidth="1"/>
    <col min="6427" max="6427" width="14.7109375" style="86" customWidth="1"/>
    <col min="6428" max="6428" width="8.7109375" style="86"/>
    <col min="6429" max="6429" width="13.28515625" style="86" customWidth="1"/>
    <col min="6430" max="6655" width="8.7109375" style="86"/>
    <col min="6656" max="6656" width="1.5703125" style="86" customWidth="1"/>
    <col min="6657" max="6657" width="3.7109375" style="86" customWidth="1"/>
    <col min="6658" max="6658" width="3.5703125" style="86" customWidth="1"/>
    <col min="6659" max="6659" width="4.5703125" style="86" customWidth="1"/>
    <col min="6660" max="6660" width="5.42578125" style="86" customWidth="1"/>
    <col min="6661" max="6661" width="3" style="86" customWidth="1"/>
    <col min="6662" max="6662" width="4.42578125" style="86" customWidth="1"/>
    <col min="6663" max="6663" width="15.7109375" style="86" customWidth="1"/>
    <col min="6664" max="6664" width="12.7109375" style="86" customWidth="1"/>
    <col min="6665" max="6665" width="32.42578125" style="86" customWidth="1"/>
    <col min="6666" max="6666" width="12.7109375" style="86" customWidth="1"/>
    <col min="6667" max="6667" width="30.7109375" style="86" customWidth="1"/>
    <col min="6668" max="6668" width="7.7109375" style="86" customWidth="1"/>
    <col min="6669" max="6670" width="10.7109375" style="86" customWidth="1"/>
    <col min="6671" max="6671" width="12.28515625" style="86" customWidth="1"/>
    <col min="6672" max="6673" width="10.7109375" style="86" customWidth="1"/>
    <col min="6674" max="6674" width="10.42578125" style="86" customWidth="1"/>
    <col min="6675" max="6675" width="12.7109375" style="86" bestFit="1" customWidth="1"/>
    <col min="6676" max="6676" width="10.42578125" style="86" customWidth="1"/>
    <col min="6677" max="6677" width="12.7109375" style="86" bestFit="1" customWidth="1"/>
    <col min="6678" max="6678" width="6" style="86" customWidth="1"/>
    <col min="6679" max="6679" width="11.42578125" style="86" bestFit="1" customWidth="1"/>
    <col min="6680" max="6681" width="8.7109375" style="86"/>
    <col min="6682" max="6682" width="19.7109375" style="86" customWidth="1"/>
    <col min="6683" max="6683" width="14.7109375" style="86" customWidth="1"/>
    <col min="6684" max="6684" width="8.7109375" style="86"/>
    <col min="6685" max="6685" width="13.28515625" style="86" customWidth="1"/>
    <col min="6686" max="6911" width="8.7109375" style="86"/>
    <col min="6912" max="6912" width="1.5703125" style="86" customWidth="1"/>
    <col min="6913" max="6913" width="3.7109375" style="86" customWidth="1"/>
    <col min="6914" max="6914" width="3.5703125" style="86" customWidth="1"/>
    <col min="6915" max="6915" width="4.5703125" style="86" customWidth="1"/>
    <col min="6916" max="6916" width="5.42578125" style="86" customWidth="1"/>
    <col min="6917" max="6917" width="3" style="86" customWidth="1"/>
    <col min="6918" max="6918" width="4.42578125" style="86" customWidth="1"/>
    <col min="6919" max="6919" width="15.7109375" style="86" customWidth="1"/>
    <col min="6920" max="6920" width="12.7109375" style="86" customWidth="1"/>
    <col min="6921" max="6921" width="32.42578125" style="86" customWidth="1"/>
    <col min="6922" max="6922" width="12.7109375" style="86" customWidth="1"/>
    <col min="6923" max="6923" width="30.7109375" style="86" customWidth="1"/>
    <col min="6924" max="6924" width="7.7109375" style="86" customWidth="1"/>
    <col min="6925" max="6926" width="10.7109375" style="86" customWidth="1"/>
    <col min="6927" max="6927" width="12.28515625" style="86" customWidth="1"/>
    <col min="6928" max="6929" width="10.7109375" style="86" customWidth="1"/>
    <col min="6930" max="6930" width="10.42578125" style="86" customWidth="1"/>
    <col min="6931" max="6931" width="12.7109375" style="86" bestFit="1" customWidth="1"/>
    <col min="6932" max="6932" width="10.42578125" style="86" customWidth="1"/>
    <col min="6933" max="6933" width="12.7109375" style="86" bestFit="1" customWidth="1"/>
    <col min="6934" max="6934" width="6" style="86" customWidth="1"/>
    <col min="6935" max="6935" width="11.42578125" style="86" bestFit="1" customWidth="1"/>
    <col min="6936" max="6937" width="8.7109375" style="86"/>
    <col min="6938" max="6938" width="19.7109375" style="86" customWidth="1"/>
    <col min="6939" max="6939" width="14.7109375" style="86" customWidth="1"/>
    <col min="6940" max="6940" width="8.7109375" style="86"/>
    <col min="6941" max="6941" width="13.28515625" style="86" customWidth="1"/>
    <col min="6942" max="7167" width="8.7109375" style="86"/>
    <col min="7168" max="7168" width="1.5703125" style="86" customWidth="1"/>
    <col min="7169" max="7169" width="3.7109375" style="86" customWidth="1"/>
    <col min="7170" max="7170" width="3.5703125" style="86" customWidth="1"/>
    <col min="7171" max="7171" width="4.5703125" style="86" customWidth="1"/>
    <col min="7172" max="7172" width="5.42578125" style="86" customWidth="1"/>
    <col min="7173" max="7173" width="3" style="86" customWidth="1"/>
    <col min="7174" max="7174" width="4.42578125" style="86" customWidth="1"/>
    <col min="7175" max="7175" width="15.7109375" style="86" customWidth="1"/>
    <col min="7176" max="7176" width="12.7109375" style="86" customWidth="1"/>
    <col min="7177" max="7177" width="32.42578125" style="86" customWidth="1"/>
    <col min="7178" max="7178" width="12.7109375" style="86" customWidth="1"/>
    <col min="7179" max="7179" width="30.7109375" style="86" customWidth="1"/>
    <col min="7180" max="7180" width="7.7109375" style="86" customWidth="1"/>
    <col min="7181" max="7182" width="10.7109375" style="86" customWidth="1"/>
    <col min="7183" max="7183" width="12.28515625" style="86" customWidth="1"/>
    <col min="7184" max="7185" width="10.7109375" style="86" customWidth="1"/>
    <col min="7186" max="7186" width="10.42578125" style="86" customWidth="1"/>
    <col min="7187" max="7187" width="12.7109375" style="86" bestFit="1" customWidth="1"/>
    <col min="7188" max="7188" width="10.42578125" style="86" customWidth="1"/>
    <col min="7189" max="7189" width="12.7109375" style="86" bestFit="1" customWidth="1"/>
    <col min="7190" max="7190" width="6" style="86" customWidth="1"/>
    <col min="7191" max="7191" width="11.42578125" style="86" bestFit="1" customWidth="1"/>
    <col min="7192" max="7193" width="8.7109375" style="86"/>
    <col min="7194" max="7194" width="19.7109375" style="86" customWidth="1"/>
    <col min="7195" max="7195" width="14.7109375" style="86" customWidth="1"/>
    <col min="7196" max="7196" width="8.7109375" style="86"/>
    <col min="7197" max="7197" width="13.28515625" style="86" customWidth="1"/>
    <col min="7198" max="7423" width="8.7109375" style="86"/>
    <col min="7424" max="7424" width="1.5703125" style="86" customWidth="1"/>
    <col min="7425" max="7425" width="3.7109375" style="86" customWidth="1"/>
    <col min="7426" max="7426" width="3.5703125" style="86" customWidth="1"/>
    <col min="7427" max="7427" width="4.5703125" style="86" customWidth="1"/>
    <col min="7428" max="7428" width="5.42578125" style="86" customWidth="1"/>
    <col min="7429" max="7429" width="3" style="86" customWidth="1"/>
    <col min="7430" max="7430" width="4.42578125" style="86" customWidth="1"/>
    <col min="7431" max="7431" width="15.7109375" style="86" customWidth="1"/>
    <col min="7432" max="7432" width="12.7109375" style="86" customWidth="1"/>
    <col min="7433" max="7433" width="32.42578125" style="86" customWidth="1"/>
    <col min="7434" max="7434" width="12.7109375" style="86" customWidth="1"/>
    <col min="7435" max="7435" width="30.7109375" style="86" customWidth="1"/>
    <col min="7436" max="7436" width="7.7109375" style="86" customWidth="1"/>
    <col min="7437" max="7438" width="10.7109375" style="86" customWidth="1"/>
    <col min="7439" max="7439" width="12.28515625" style="86" customWidth="1"/>
    <col min="7440" max="7441" width="10.7109375" style="86" customWidth="1"/>
    <col min="7442" max="7442" width="10.42578125" style="86" customWidth="1"/>
    <col min="7443" max="7443" width="12.7109375" style="86" bestFit="1" customWidth="1"/>
    <col min="7444" max="7444" width="10.42578125" style="86" customWidth="1"/>
    <col min="7445" max="7445" width="12.7109375" style="86" bestFit="1" customWidth="1"/>
    <col min="7446" max="7446" width="6" style="86" customWidth="1"/>
    <col min="7447" max="7447" width="11.42578125" style="86" bestFit="1" customWidth="1"/>
    <col min="7448" max="7449" width="8.7109375" style="86"/>
    <col min="7450" max="7450" width="19.7109375" style="86" customWidth="1"/>
    <col min="7451" max="7451" width="14.7109375" style="86" customWidth="1"/>
    <col min="7452" max="7452" width="8.7109375" style="86"/>
    <col min="7453" max="7453" width="13.28515625" style="86" customWidth="1"/>
    <col min="7454" max="7679" width="8.7109375" style="86"/>
    <col min="7680" max="7680" width="1.5703125" style="86" customWidth="1"/>
    <col min="7681" max="7681" width="3.7109375" style="86" customWidth="1"/>
    <col min="7682" max="7682" width="3.5703125" style="86" customWidth="1"/>
    <col min="7683" max="7683" width="4.5703125" style="86" customWidth="1"/>
    <col min="7684" max="7684" width="5.42578125" style="86" customWidth="1"/>
    <col min="7685" max="7685" width="3" style="86" customWidth="1"/>
    <col min="7686" max="7686" width="4.42578125" style="86" customWidth="1"/>
    <col min="7687" max="7687" width="15.7109375" style="86" customWidth="1"/>
    <col min="7688" max="7688" width="12.7109375" style="86" customWidth="1"/>
    <col min="7689" max="7689" width="32.42578125" style="86" customWidth="1"/>
    <col min="7690" max="7690" width="12.7109375" style="86" customWidth="1"/>
    <col min="7691" max="7691" width="30.7109375" style="86" customWidth="1"/>
    <col min="7692" max="7692" width="7.7109375" style="86" customWidth="1"/>
    <col min="7693" max="7694" width="10.7109375" style="86" customWidth="1"/>
    <col min="7695" max="7695" width="12.28515625" style="86" customWidth="1"/>
    <col min="7696" max="7697" width="10.7109375" style="86" customWidth="1"/>
    <col min="7698" max="7698" width="10.42578125" style="86" customWidth="1"/>
    <col min="7699" max="7699" width="12.7109375" style="86" bestFit="1" customWidth="1"/>
    <col min="7700" max="7700" width="10.42578125" style="86" customWidth="1"/>
    <col min="7701" max="7701" width="12.7109375" style="86" bestFit="1" customWidth="1"/>
    <col min="7702" max="7702" width="6" style="86" customWidth="1"/>
    <col min="7703" max="7703" width="11.42578125" style="86" bestFit="1" customWidth="1"/>
    <col min="7704" max="7705" width="8.7109375" style="86"/>
    <col min="7706" max="7706" width="19.7109375" style="86" customWidth="1"/>
    <col min="7707" max="7707" width="14.7109375" style="86" customWidth="1"/>
    <col min="7708" max="7708" width="8.7109375" style="86"/>
    <col min="7709" max="7709" width="13.28515625" style="86" customWidth="1"/>
    <col min="7710" max="7935" width="8.7109375" style="86"/>
    <col min="7936" max="7936" width="1.5703125" style="86" customWidth="1"/>
    <col min="7937" max="7937" width="3.7109375" style="86" customWidth="1"/>
    <col min="7938" max="7938" width="3.5703125" style="86" customWidth="1"/>
    <col min="7939" max="7939" width="4.5703125" style="86" customWidth="1"/>
    <col min="7940" max="7940" width="5.42578125" style="86" customWidth="1"/>
    <col min="7941" max="7941" width="3" style="86" customWidth="1"/>
    <col min="7942" max="7942" width="4.42578125" style="86" customWidth="1"/>
    <col min="7943" max="7943" width="15.7109375" style="86" customWidth="1"/>
    <col min="7944" max="7944" width="12.7109375" style="86" customWidth="1"/>
    <col min="7945" max="7945" width="32.42578125" style="86" customWidth="1"/>
    <col min="7946" max="7946" width="12.7109375" style="86" customWidth="1"/>
    <col min="7947" max="7947" width="30.7109375" style="86" customWidth="1"/>
    <col min="7948" max="7948" width="7.7109375" style="86" customWidth="1"/>
    <col min="7949" max="7950" width="10.7109375" style="86" customWidth="1"/>
    <col min="7951" max="7951" width="12.28515625" style="86" customWidth="1"/>
    <col min="7952" max="7953" width="10.7109375" style="86" customWidth="1"/>
    <col min="7954" max="7954" width="10.42578125" style="86" customWidth="1"/>
    <col min="7955" max="7955" width="12.7109375" style="86" bestFit="1" customWidth="1"/>
    <col min="7956" max="7956" width="10.42578125" style="86" customWidth="1"/>
    <col min="7957" max="7957" width="12.7109375" style="86" bestFit="1" customWidth="1"/>
    <col min="7958" max="7958" width="6" style="86" customWidth="1"/>
    <col min="7959" max="7959" width="11.42578125" style="86" bestFit="1" customWidth="1"/>
    <col min="7960" max="7961" width="8.7109375" style="86"/>
    <col min="7962" max="7962" width="19.7109375" style="86" customWidth="1"/>
    <col min="7963" max="7963" width="14.7109375" style="86" customWidth="1"/>
    <col min="7964" max="7964" width="8.7109375" style="86"/>
    <col min="7965" max="7965" width="13.28515625" style="86" customWidth="1"/>
    <col min="7966" max="8191" width="8.7109375" style="86"/>
    <col min="8192" max="8192" width="1.5703125" style="86" customWidth="1"/>
    <col min="8193" max="8193" width="3.7109375" style="86" customWidth="1"/>
    <col min="8194" max="8194" width="3.5703125" style="86" customWidth="1"/>
    <col min="8195" max="8195" width="4.5703125" style="86" customWidth="1"/>
    <col min="8196" max="8196" width="5.42578125" style="86" customWidth="1"/>
    <col min="8197" max="8197" width="3" style="86" customWidth="1"/>
    <col min="8198" max="8198" width="4.42578125" style="86" customWidth="1"/>
    <col min="8199" max="8199" width="15.7109375" style="86" customWidth="1"/>
    <col min="8200" max="8200" width="12.7109375" style="86" customWidth="1"/>
    <col min="8201" max="8201" width="32.42578125" style="86" customWidth="1"/>
    <col min="8202" max="8202" width="12.7109375" style="86" customWidth="1"/>
    <col min="8203" max="8203" width="30.7109375" style="86" customWidth="1"/>
    <col min="8204" max="8204" width="7.7109375" style="86" customWidth="1"/>
    <col min="8205" max="8206" width="10.7109375" style="86" customWidth="1"/>
    <col min="8207" max="8207" width="12.28515625" style="86" customWidth="1"/>
    <col min="8208" max="8209" width="10.7109375" style="86" customWidth="1"/>
    <col min="8210" max="8210" width="10.42578125" style="86" customWidth="1"/>
    <col min="8211" max="8211" width="12.7109375" style="86" bestFit="1" customWidth="1"/>
    <col min="8212" max="8212" width="10.42578125" style="86" customWidth="1"/>
    <col min="8213" max="8213" width="12.7109375" style="86" bestFit="1" customWidth="1"/>
    <col min="8214" max="8214" width="6" style="86" customWidth="1"/>
    <col min="8215" max="8215" width="11.42578125" style="86" bestFit="1" customWidth="1"/>
    <col min="8216" max="8217" width="8.7109375" style="86"/>
    <col min="8218" max="8218" width="19.7109375" style="86" customWidth="1"/>
    <col min="8219" max="8219" width="14.7109375" style="86" customWidth="1"/>
    <col min="8220" max="8220" width="8.7109375" style="86"/>
    <col min="8221" max="8221" width="13.28515625" style="86" customWidth="1"/>
    <col min="8222" max="8447" width="8.7109375" style="86"/>
    <col min="8448" max="8448" width="1.5703125" style="86" customWidth="1"/>
    <col min="8449" max="8449" width="3.7109375" style="86" customWidth="1"/>
    <col min="8450" max="8450" width="3.5703125" style="86" customWidth="1"/>
    <col min="8451" max="8451" width="4.5703125" style="86" customWidth="1"/>
    <col min="8452" max="8452" width="5.42578125" style="86" customWidth="1"/>
    <col min="8453" max="8453" width="3" style="86" customWidth="1"/>
    <col min="8454" max="8454" width="4.42578125" style="86" customWidth="1"/>
    <col min="8455" max="8455" width="15.7109375" style="86" customWidth="1"/>
    <col min="8456" max="8456" width="12.7109375" style="86" customWidth="1"/>
    <col min="8457" max="8457" width="32.42578125" style="86" customWidth="1"/>
    <col min="8458" max="8458" width="12.7109375" style="86" customWidth="1"/>
    <col min="8459" max="8459" width="30.7109375" style="86" customWidth="1"/>
    <col min="8460" max="8460" width="7.7109375" style="86" customWidth="1"/>
    <col min="8461" max="8462" width="10.7109375" style="86" customWidth="1"/>
    <col min="8463" max="8463" width="12.28515625" style="86" customWidth="1"/>
    <col min="8464" max="8465" width="10.7109375" style="86" customWidth="1"/>
    <col min="8466" max="8466" width="10.42578125" style="86" customWidth="1"/>
    <col min="8467" max="8467" width="12.7109375" style="86" bestFit="1" customWidth="1"/>
    <col min="8468" max="8468" width="10.42578125" style="86" customWidth="1"/>
    <col min="8469" max="8469" width="12.7109375" style="86" bestFit="1" customWidth="1"/>
    <col min="8470" max="8470" width="6" style="86" customWidth="1"/>
    <col min="8471" max="8471" width="11.42578125" style="86" bestFit="1" customWidth="1"/>
    <col min="8472" max="8473" width="8.7109375" style="86"/>
    <col min="8474" max="8474" width="19.7109375" style="86" customWidth="1"/>
    <col min="8475" max="8475" width="14.7109375" style="86" customWidth="1"/>
    <col min="8476" max="8476" width="8.7109375" style="86"/>
    <col min="8477" max="8477" width="13.28515625" style="86" customWidth="1"/>
    <col min="8478" max="8703" width="8.7109375" style="86"/>
    <col min="8704" max="8704" width="1.5703125" style="86" customWidth="1"/>
    <col min="8705" max="8705" width="3.7109375" style="86" customWidth="1"/>
    <col min="8706" max="8706" width="3.5703125" style="86" customWidth="1"/>
    <col min="8707" max="8707" width="4.5703125" style="86" customWidth="1"/>
    <col min="8708" max="8708" width="5.42578125" style="86" customWidth="1"/>
    <col min="8709" max="8709" width="3" style="86" customWidth="1"/>
    <col min="8710" max="8710" width="4.42578125" style="86" customWidth="1"/>
    <col min="8711" max="8711" width="15.7109375" style="86" customWidth="1"/>
    <col min="8712" max="8712" width="12.7109375" style="86" customWidth="1"/>
    <col min="8713" max="8713" width="32.42578125" style="86" customWidth="1"/>
    <col min="8714" max="8714" width="12.7109375" style="86" customWidth="1"/>
    <col min="8715" max="8715" width="30.7109375" style="86" customWidth="1"/>
    <col min="8716" max="8716" width="7.7109375" style="86" customWidth="1"/>
    <col min="8717" max="8718" width="10.7109375" style="86" customWidth="1"/>
    <col min="8719" max="8719" width="12.28515625" style="86" customWidth="1"/>
    <col min="8720" max="8721" width="10.7109375" style="86" customWidth="1"/>
    <col min="8722" max="8722" width="10.42578125" style="86" customWidth="1"/>
    <col min="8723" max="8723" width="12.7109375" style="86" bestFit="1" customWidth="1"/>
    <col min="8724" max="8724" width="10.42578125" style="86" customWidth="1"/>
    <col min="8725" max="8725" width="12.7109375" style="86" bestFit="1" customWidth="1"/>
    <col min="8726" max="8726" width="6" style="86" customWidth="1"/>
    <col min="8727" max="8727" width="11.42578125" style="86" bestFit="1" customWidth="1"/>
    <col min="8728" max="8729" width="8.7109375" style="86"/>
    <col min="8730" max="8730" width="19.7109375" style="86" customWidth="1"/>
    <col min="8731" max="8731" width="14.7109375" style="86" customWidth="1"/>
    <col min="8732" max="8732" width="8.7109375" style="86"/>
    <col min="8733" max="8733" width="13.28515625" style="86" customWidth="1"/>
    <col min="8734" max="8959" width="8.7109375" style="86"/>
    <col min="8960" max="8960" width="1.5703125" style="86" customWidth="1"/>
    <col min="8961" max="8961" width="3.7109375" style="86" customWidth="1"/>
    <col min="8962" max="8962" width="3.5703125" style="86" customWidth="1"/>
    <col min="8963" max="8963" width="4.5703125" style="86" customWidth="1"/>
    <col min="8964" max="8964" width="5.42578125" style="86" customWidth="1"/>
    <col min="8965" max="8965" width="3" style="86" customWidth="1"/>
    <col min="8966" max="8966" width="4.42578125" style="86" customWidth="1"/>
    <col min="8967" max="8967" width="15.7109375" style="86" customWidth="1"/>
    <col min="8968" max="8968" width="12.7109375" style="86" customWidth="1"/>
    <col min="8969" max="8969" width="32.42578125" style="86" customWidth="1"/>
    <col min="8970" max="8970" width="12.7109375" style="86" customWidth="1"/>
    <col min="8971" max="8971" width="30.7109375" style="86" customWidth="1"/>
    <col min="8972" max="8972" width="7.7109375" style="86" customWidth="1"/>
    <col min="8973" max="8974" width="10.7109375" style="86" customWidth="1"/>
    <col min="8975" max="8975" width="12.28515625" style="86" customWidth="1"/>
    <col min="8976" max="8977" width="10.7109375" style="86" customWidth="1"/>
    <col min="8978" max="8978" width="10.42578125" style="86" customWidth="1"/>
    <col min="8979" max="8979" width="12.7109375" style="86" bestFit="1" customWidth="1"/>
    <col min="8980" max="8980" width="10.42578125" style="86" customWidth="1"/>
    <col min="8981" max="8981" width="12.7109375" style="86" bestFit="1" customWidth="1"/>
    <col min="8982" max="8982" width="6" style="86" customWidth="1"/>
    <col min="8983" max="8983" width="11.42578125" style="86" bestFit="1" customWidth="1"/>
    <col min="8984" max="8985" width="8.7109375" style="86"/>
    <col min="8986" max="8986" width="19.7109375" style="86" customWidth="1"/>
    <col min="8987" max="8987" width="14.7109375" style="86" customWidth="1"/>
    <col min="8988" max="8988" width="8.7109375" style="86"/>
    <col min="8989" max="8989" width="13.28515625" style="86" customWidth="1"/>
    <col min="8990" max="9215" width="8.7109375" style="86"/>
    <col min="9216" max="9216" width="1.5703125" style="86" customWidth="1"/>
    <col min="9217" max="9217" width="3.7109375" style="86" customWidth="1"/>
    <col min="9218" max="9218" width="3.5703125" style="86" customWidth="1"/>
    <col min="9219" max="9219" width="4.5703125" style="86" customWidth="1"/>
    <col min="9220" max="9220" width="5.42578125" style="86" customWidth="1"/>
    <col min="9221" max="9221" width="3" style="86" customWidth="1"/>
    <col min="9222" max="9222" width="4.42578125" style="86" customWidth="1"/>
    <col min="9223" max="9223" width="15.7109375" style="86" customWidth="1"/>
    <col min="9224" max="9224" width="12.7109375" style="86" customWidth="1"/>
    <col min="9225" max="9225" width="32.42578125" style="86" customWidth="1"/>
    <col min="9226" max="9226" width="12.7109375" style="86" customWidth="1"/>
    <col min="9227" max="9227" width="30.7109375" style="86" customWidth="1"/>
    <col min="9228" max="9228" width="7.7109375" style="86" customWidth="1"/>
    <col min="9229" max="9230" width="10.7109375" style="86" customWidth="1"/>
    <col min="9231" max="9231" width="12.28515625" style="86" customWidth="1"/>
    <col min="9232" max="9233" width="10.7109375" style="86" customWidth="1"/>
    <col min="9234" max="9234" width="10.42578125" style="86" customWidth="1"/>
    <col min="9235" max="9235" width="12.7109375" style="86" bestFit="1" customWidth="1"/>
    <col min="9236" max="9236" width="10.42578125" style="86" customWidth="1"/>
    <col min="9237" max="9237" width="12.7109375" style="86" bestFit="1" customWidth="1"/>
    <col min="9238" max="9238" width="6" style="86" customWidth="1"/>
    <col min="9239" max="9239" width="11.42578125" style="86" bestFit="1" customWidth="1"/>
    <col min="9240" max="9241" width="8.7109375" style="86"/>
    <col min="9242" max="9242" width="19.7109375" style="86" customWidth="1"/>
    <col min="9243" max="9243" width="14.7109375" style="86" customWidth="1"/>
    <col min="9244" max="9244" width="8.7109375" style="86"/>
    <col min="9245" max="9245" width="13.28515625" style="86" customWidth="1"/>
    <col min="9246" max="9471" width="8.7109375" style="86"/>
    <col min="9472" max="9472" width="1.5703125" style="86" customWidth="1"/>
    <col min="9473" max="9473" width="3.7109375" style="86" customWidth="1"/>
    <col min="9474" max="9474" width="3.5703125" style="86" customWidth="1"/>
    <col min="9475" max="9475" width="4.5703125" style="86" customWidth="1"/>
    <col min="9476" max="9476" width="5.42578125" style="86" customWidth="1"/>
    <col min="9477" max="9477" width="3" style="86" customWidth="1"/>
    <col min="9478" max="9478" width="4.42578125" style="86" customWidth="1"/>
    <col min="9479" max="9479" width="15.7109375" style="86" customWidth="1"/>
    <col min="9480" max="9480" width="12.7109375" style="86" customWidth="1"/>
    <col min="9481" max="9481" width="32.42578125" style="86" customWidth="1"/>
    <col min="9482" max="9482" width="12.7109375" style="86" customWidth="1"/>
    <col min="9483" max="9483" width="30.7109375" style="86" customWidth="1"/>
    <col min="9484" max="9484" width="7.7109375" style="86" customWidth="1"/>
    <col min="9485" max="9486" width="10.7109375" style="86" customWidth="1"/>
    <col min="9487" max="9487" width="12.28515625" style="86" customWidth="1"/>
    <col min="9488" max="9489" width="10.7109375" style="86" customWidth="1"/>
    <col min="9490" max="9490" width="10.42578125" style="86" customWidth="1"/>
    <col min="9491" max="9491" width="12.7109375" style="86" bestFit="1" customWidth="1"/>
    <col min="9492" max="9492" width="10.42578125" style="86" customWidth="1"/>
    <col min="9493" max="9493" width="12.7109375" style="86" bestFit="1" customWidth="1"/>
    <col min="9494" max="9494" width="6" style="86" customWidth="1"/>
    <col min="9495" max="9495" width="11.42578125" style="86" bestFit="1" customWidth="1"/>
    <col min="9496" max="9497" width="8.7109375" style="86"/>
    <col min="9498" max="9498" width="19.7109375" style="86" customWidth="1"/>
    <col min="9499" max="9499" width="14.7109375" style="86" customWidth="1"/>
    <col min="9500" max="9500" width="8.7109375" style="86"/>
    <col min="9501" max="9501" width="13.28515625" style="86" customWidth="1"/>
    <col min="9502" max="9727" width="8.7109375" style="86"/>
    <col min="9728" max="9728" width="1.5703125" style="86" customWidth="1"/>
    <col min="9729" max="9729" width="3.7109375" style="86" customWidth="1"/>
    <col min="9730" max="9730" width="3.5703125" style="86" customWidth="1"/>
    <col min="9731" max="9731" width="4.5703125" style="86" customWidth="1"/>
    <col min="9732" max="9732" width="5.42578125" style="86" customWidth="1"/>
    <col min="9733" max="9733" width="3" style="86" customWidth="1"/>
    <col min="9734" max="9734" width="4.42578125" style="86" customWidth="1"/>
    <col min="9735" max="9735" width="15.7109375" style="86" customWidth="1"/>
    <col min="9736" max="9736" width="12.7109375" style="86" customWidth="1"/>
    <col min="9737" max="9737" width="32.42578125" style="86" customWidth="1"/>
    <col min="9738" max="9738" width="12.7109375" style="86" customWidth="1"/>
    <col min="9739" max="9739" width="30.7109375" style="86" customWidth="1"/>
    <col min="9740" max="9740" width="7.7109375" style="86" customWidth="1"/>
    <col min="9741" max="9742" width="10.7109375" style="86" customWidth="1"/>
    <col min="9743" max="9743" width="12.28515625" style="86" customWidth="1"/>
    <col min="9744" max="9745" width="10.7109375" style="86" customWidth="1"/>
    <col min="9746" max="9746" width="10.42578125" style="86" customWidth="1"/>
    <col min="9747" max="9747" width="12.7109375" style="86" bestFit="1" customWidth="1"/>
    <col min="9748" max="9748" width="10.42578125" style="86" customWidth="1"/>
    <col min="9749" max="9749" width="12.7109375" style="86" bestFit="1" customWidth="1"/>
    <col min="9750" max="9750" width="6" style="86" customWidth="1"/>
    <col min="9751" max="9751" width="11.42578125" style="86" bestFit="1" customWidth="1"/>
    <col min="9752" max="9753" width="8.7109375" style="86"/>
    <col min="9754" max="9754" width="19.7109375" style="86" customWidth="1"/>
    <col min="9755" max="9755" width="14.7109375" style="86" customWidth="1"/>
    <col min="9756" max="9756" width="8.7109375" style="86"/>
    <col min="9757" max="9757" width="13.28515625" style="86" customWidth="1"/>
    <col min="9758" max="9983" width="8.7109375" style="86"/>
    <col min="9984" max="9984" width="1.5703125" style="86" customWidth="1"/>
    <col min="9985" max="9985" width="3.7109375" style="86" customWidth="1"/>
    <col min="9986" max="9986" width="3.5703125" style="86" customWidth="1"/>
    <col min="9987" max="9987" width="4.5703125" style="86" customWidth="1"/>
    <col min="9988" max="9988" width="5.42578125" style="86" customWidth="1"/>
    <col min="9989" max="9989" width="3" style="86" customWidth="1"/>
    <col min="9990" max="9990" width="4.42578125" style="86" customWidth="1"/>
    <col min="9991" max="9991" width="15.7109375" style="86" customWidth="1"/>
    <col min="9992" max="9992" width="12.7109375" style="86" customWidth="1"/>
    <col min="9993" max="9993" width="32.42578125" style="86" customWidth="1"/>
    <col min="9994" max="9994" width="12.7109375" style="86" customWidth="1"/>
    <col min="9995" max="9995" width="30.7109375" style="86" customWidth="1"/>
    <col min="9996" max="9996" width="7.7109375" style="86" customWidth="1"/>
    <col min="9997" max="9998" width="10.7109375" style="86" customWidth="1"/>
    <col min="9999" max="9999" width="12.28515625" style="86" customWidth="1"/>
    <col min="10000" max="10001" width="10.7109375" style="86" customWidth="1"/>
    <col min="10002" max="10002" width="10.42578125" style="86" customWidth="1"/>
    <col min="10003" max="10003" width="12.7109375" style="86" bestFit="1" customWidth="1"/>
    <col min="10004" max="10004" width="10.42578125" style="86" customWidth="1"/>
    <col min="10005" max="10005" width="12.7109375" style="86" bestFit="1" customWidth="1"/>
    <col min="10006" max="10006" width="6" style="86" customWidth="1"/>
    <col min="10007" max="10007" width="11.42578125" style="86" bestFit="1" customWidth="1"/>
    <col min="10008" max="10009" width="8.7109375" style="86"/>
    <col min="10010" max="10010" width="19.7109375" style="86" customWidth="1"/>
    <col min="10011" max="10011" width="14.7109375" style="86" customWidth="1"/>
    <col min="10012" max="10012" width="8.7109375" style="86"/>
    <col min="10013" max="10013" width="13.28515625" style="86" customWidth="1"/>
    <col min="10014" max="10239" width="8.7109375" style="86"/>
    <col min="10240" max="10240" width="1.5703125" style="86" customWidth="1"/>
    <col min="10241" max="10241" width="3.7109375" style="86" customWidth="1"/>
    <col min="10242" max="10242" width="3.5703125" style="86" customWidth="1"/>
    <col min="10243" max="10243" width="4.5703125" style="86" customWidth="1"/>
    <col min="10244" max="10244" width="5.42578125" style="86" customWidth="1"/>
    <col min="10245" max="10245" width="3" style="86" customWidth="1"/>
    <col min="10246" max="10246" width="4.42578125" style="86" customWidth="1"/>
    <col min="10247" max="10247" width="15.7109375" style="86" customWidth="1"/>
    <col min="10248" max="10248" width="12.7109375" style="86" customWidth="1"/>
    <col min="10249" max="10249" width="32.42578125" style="86" customWidth="1"/>
    <col min="10250" max="10250" width="12.7109375" style="86" customWidth="1"/>
    <col min="10251" max="10251" width="30.7109375" style="86" customWidth="1"/>
    <col min="10252" max="10252" width="7.7109375" style="86" customWidth="1"/>
    <col min="10253" max="10254" width="10.7109375" style="86" customWidth="1"/>
    <col min="10255" max="10255" width="12.28515625" style="86" customWidth="1"/>
    <col min="10256" max="10257" width="10.7109375" style="86" customWidth="1"/>
    <col min="10258" max="10258" width="10.42578125" style="86" customWidth="1"/>
    <col min="10259" max="10259" width="12.7109375" style="86" bestFit="1" customWidth="1"/>
    <col min="10260" max="10260" width="10.42578125" style="86" customWidth="1"/>
    <col min="10261" max="10261" width="12.7109375" style="86" bestFit="1" customWidth="1"/>
    <col min="10262" max="10262" width="6" style="86" customWidth="1"/>
    <col min="10263" max="10263" width="11.42578125" style="86" bestFit="1" customWidth="1"/>
    <col min="10264" max="10265" width="8.7109375" style="86"/>
    <col min="10266" max="10266" width="19.7109375" style="86" customWidth="1"/>
    <col min="10267" max="10267" width="14.7109375" style="86" customWidth="1"/>
    <col min="10268" max="10268" width="8.7109375" style="86"/>
    <col min="10269" max="10269" width="13.28515625" style="86" customWidth="1"/>
    <col min="10270" max="10495" width="8.7109375" style="86"/>
    <col min="10496" max="10496" width="1.5703125" style="86" customWidth="1"/>
    <col min="10497" max="10497" width="3.7109375" style="86" customWidth="1"/>
    <col min="10498" max="10498" width="3.5703125" style="86" customWidth="1"/>
    <col min="10499" max="10499" width="4.5703125" style="86" customWidth="1"/>
    <col min="10500" max="10500" width="5.42578125" style="86" customWidth="1"/>
    <col min="10501" max="10501" width="3" style="86" customWidth="1"/>
    <col min="10502" max="10502" width="4.42578125" style="86" customWidth="1"/>
    <col min="10503" max="10503" width="15.7109375" style="86" customWidth="1"/>
    <col min="10504" max="10504" width="12.7109375" style="86" customWidth="1"/>
    <col min="10505" max="10505" width="32.42578125" style="86" customWidth="1"/>
    <col min="10506" max="10506" width="12.7109375" style="86" customWidth="1"/>
    <col min="10507" max="10507" width="30.7109375" style="86" customWidth="1"/>
    <col min="10508" max="10508" width="7.7109375" style="86" customWidth="1"/>
    <col min="10509" max="10510" width="10.7109375" style="86" customWidth="1"/>
    <col min="10511" max="10511" width="12.28515625" style="86" customWidth="1"/>
    <col min="10512" max="10513" width="10.7109375" style="86" customWidth="1"/>
    <col min="10514" max="10514" width="10.42578125" style="86" customWidth="1"/>
    <col min="10515" max="10515" width="12.7109375" style="86" bestFit="1" customWidth="1"/>
    <col min="10516" max="10516" width="10.42578125" style="86" customWidth="1"/>
    <col min="10517" max="10517" width="12.7109375" style="86" bestFit="1" customWidth="1"/>
    <col min="10518" max="10518" width="6" style="86" customWidth="1"/>
    <col min="10519" max="10519" width="11.42578125" style="86" bestFit="1" customWidth="1"/>
    <col min="10520" max="10521" width="8.7109375" style="86"/>
    <col min="10522" max="10522" width="19.7109375" style="86" customWidth="1"/>
    <col min="10523" max="10523" width="14.7109375" style="86" customWidth="1"/>
    <col min="10524" max="10524" width="8.7109375" style="86"/>
    <col min="10525" max="10525" width="13.28515625" style="86" customWidth="1"/>
    <col min="10526" max="10751" width="8.7109375" style="86"/>
    <col min="10752" max="10752" width="1.5703125" style="86" customWidth="1"/>
    <col min="10753" max="10753" width="3.7109375" style="86" customWidth="1"/>
    <col min="10754" max="10754" width="3.5703125" style="86" customWidth="1"/>
    <col min="10755" max="10755" width="4.5703125" style="86" customWidth="1"/>
    <col min="10756" max="10756" width="5.42578125" style="86" customWidth="1"/>
    <col min="10757" max="10757" width="3" style="86" customWidth="1"/>
    <col min="10758" max="10758" width="4.42578125" style="86" customWidth="1"/>
    <col min="10759" max="10759" width="15.7109375" style="86" customWidth="1"/>
    <col min="10760" max="10760" width="12.7109375" style="86" customWidth="1"/>
    <col min="10761" max="10761" width="32.42578125" style="86" customWidth="1"/>
    <col min="10762" max="10762" width="12.7109375" style="86" customWidth="1"/>
    <col min="10763" max="10763" width="30.7109375" style="86" customWidth="1"/>
    <col min="10764" max="10764" width="7.7109375" style="86" customWidth="1"/>
    <col min="10765" max="10766" width="10.7109375" style="86" customWidth="1"/>
    <col min="10767" max="10767" width="12.28515625" style="86" customWidth="1"/>
    <col min="10768" max="10769" width="10.7109375" style="86" customWidth="1"/>
    <col min="10770" max="10770" width="10.42578125" style="86" customWidth="1"/>
    <col min="10771" max="10771" width="12.7109375" style="86" bestFit="1" customWidth="1"/>
    <col min="10772" max="10772" width="10.42578125" style="86" customWidth="1"/>
    <col min="10773" max="10773" width="12.7109375" style="86" bestFit="1" customWidth="1"/>
    <col min="10774" max="10774" width="6" style="86" customWidth="1"/>
    <col min="10775" max="10775" width="11.42578125" style="86" bestFit="1" customWidth="1"/>
    <col min="10776" max="10777" width="8.7109375" style="86"/>
    <col min="10778" max="10778" width="19.7109375" style="86" customWidth="1"/>
    <col min="10779" max="10779" width="14.7109375" style="86" customWidth="1"/>
    <col min="10780" max="10780" width="8.7109375" style="86"/>
    <col min="10781" max="10781" width="13.28515625" style="86" customWidth="1"/>
    <col min="10782" max="11007" width="8.7109375" style="86"/>
    <col min="11008" max="11008" width="1.5703125" style="86" customWidth="1"/>
    <col min="11009" max="11009" width="3.7109375" style="86" customWidth="1"/>
    <col min="11010" max="11010" width="3.5703125" style="86" customWidth="1"/>
    <col min="11011" max="11011" width="4.5703125" style="86" customWidth="1"/>
    <col min="11012" max="11012" width="5.42578125" style="86" customWidth="1"/>
    <col min="11013" max="11013" width="3" style="86" customWidth="1"/>
    <col min="11014" max="11014" width="4.42578125" style="86" customWidth="1"/>
    <col min="11015" max="11015" width="15.7109375" style="86" customWidth="1"/>
    <col min="11016" max="11016" width="12.7109375" style="86" customWidth="1"/>
    <col min="11017" max="11017" width="32.42578125" style="86" customWidth="1"/>
    <col min="11018" max="11018" width="12.7109375" style="86" customWidth="1"/>
    <col min="11019" max="11019" width="30.7109375" style="86" customWidth="1"/>
    <col min="11020" max="11020" width="7.7109375" style="86" customWidth="1"/>
    <col min="11021" max="11022" width="10.7109375" style="86" customWidth="1"/>
    <col min="11023" max="11023" width="12.28515625" style="86" customWidth="1"/>
    <col min="11024" max="11025" width="10.7109375" style="86" customWidth="1"/>
    <col min="11026" max="11026" width="10.42578125" style="86" customWidth="1"/>
    <col min="11027" max="11027" width="12.7109375" style="86" bestFit="1" customWidth="1"/>
    <col min="11028" max="11028" width="10.42578125" style="86" customWidth="1"/>
    <col min="11029" max="11029" width="12.7109375" style="86" bestFit="1" customWidth="1"/>
    <col min="11030" max="11030" width="6" style="86" customWidth="1"/>
    <col min="11031" max="11031" width="11.42578125" style="86" bestFit="1" customWidth="1"/>
    <col min="11032" max="11033" width="8.7109375" style="86"/>
    <col min="11034" max="11034" width="19.7109375" style="86" customWidth="1"/>
    <col min="11035" max="11035" width="14.7109375" style="86" customWidth="1"/>
    <col min="11036" max="11036" width="8.7109375" style="86"/>
    <col min="11037" max="11037" width="13.28515625" style="86" customWidth="1"/>
    <col min="11038" max="11263" width="8.7109375" style="86"/>
    <col min="11264" max="11264" width="1.5703125" style="86" customWidth="1"/>
    <col min="11265" max="11265" width="3.7109375" style="86" customWidth="1"/>
    <col min="11266" max="11266" width="3.5703125" style="86" customWidth="1"/>
    <col min="11267" max="11267" width="4.5703125" style="86" customWidth="1"/>
    <col min="11268" max="11268" width="5.42578125" style="86" customWidth="1"/>
    <col min="11269" max="11269" width="3" style="86" customWidth="1"/>
    <col min="11270" max="11270" width="4.42578125" style="86" customWidth="1"/>
    <col min="11271" max="11271" width="15.7109375" style="86" customWidth="1"/>
    <col min="11272" max="11272" width="12.7109375" style="86" customWidth="1"/>
    <col min="11273" max="11273" width="32.42578125" style="86" customWidth="1"/>
    <col min="11274" max="11274" width="12.7109375" style="86" customWidth="1"/>
    <col min="11275" max="11275" width="30.7109375" style="86" customWidth="1"/>
    <col min="11276" max="11276" width="7.7109375" style="86" customWidth="1"/>
    <col min="11277" max="11278" width="10.7109375" style="86" customWidth="1"/>
    <col min="11279" max="11279" width="12.28515625" style="86" customWidth="1"/>
    <col min="11280" max="11281" width="10.7109375" style="86" customWidth="1"/>
    <col min="11282" max="11282" width="10.42578125" style="86" customWidth="1"/>
    <col min="11283" max="11283" width="12.7109375" style="86" bestFit="1" customWidth="1"/>
    <col min="11284" max="11284" width="10.42578125" style="86" customWidth="1"/>
    <col min="11285" max="11285" width="12.7109375" style="86" bestFit="1" customWidth="1"/>
    <col min="11286" max="11286" width="6" style="86" customWidth="1"/>
    <col min="11287" max="11287" width="11.42578125" style="86" bestFit="1" customWidth="1"/>
    <col min="11288" max="11289" width="8.7109375" style="86"/>
    <col min="11290" max="11290" width="19.7109375" style="86" customWidth="1"/>
    <col min="11291" max="11291" width="14.7109375" style="86" customWidth="1"/>
    <col min="11292" max="11292" width="8.7109375" style="86"/>
    <col min="11293" max="11293" width="13.28515625" style="86" customWidth="1"/>
    <col min="11294" max="11519" width="8.7109375" style="86"/>
    <col min="11520" max="11520" width="1.5703125" style="86" customWidth="1"/>
    <col min="11521" max="11521" width="3.7109375" style="86" customWidth="1"/>
    <col min="11522" max="11522" width="3.5703125" style="86" customWidth="1"/>
    <col min="11523" max="11523" width="4.5703125" style="86" customWidth="1"/>
    <col min="11524" max="11524" width="5.42578125" style="86" customWidth="1"/>
    <col min="11525" max="11525" width="3" style="86" customWidth="1"/>
    <col min="11526" max="11526" width="4.42578125" style="86" customWidth="1"/>
    <col min="11527" max="11527" width="15.7109375" style="86" customWidth="1"/>
    <col min="11528" max="11528" width="12.7109375" style="86" customWidth="1"/>
    <col min="11529" max="11529" width="32.42578125" style="86" customWidth="1"/>
    <col min="11530" max="11530" width="12.7109375" style="86" customWidth="1"/>
    <col min="11531" max="11531" width="30.7109375" style="86" customWidth="1"/>
    <col min="11532" max="11532" width="7.7109375" style="86" customWidth="1"/>
    <col min="11533" max="11534" width="10.7109375" style="86" customWidth="1"/>
    <col min="11535" max="11535" width="12.28515625" style="86" customWidth="1"/>
    <col min="11536" max="11537" width="10.7109375" style="86" customWidth="1"/>
    <col min="11538" max="11538" width="10.42578125" style="86" customWidth="1"/>
    <col min="11539" max="11539" width="12.7109375" style="86" bestFit="1" customWidth="1"/>
    <col min="11540" max="11540" width="10.42578125" style="86" customWidth="1"/>
    <col min="11541" max="11541" width="12.7109375" style="86" bestFit="1" customWidth="1"/>
    <col min="11542" max="11542" width="6" style="86" customWidth="1"/>
    <col min="11543" max="11543" width="11.42578125" style="86" bestFit="1" customWidth="1"/>
    <col min="11544" max="11545" width="8.7109375" style="86"/>
    <col min="11546" max="11546" width="19.7109375" style="86" customWidth="1"/>
    <col min="11547" max="11547" width="14.7109375" style="86" customWidth="1"/>
    <col min="11548" max="11548" width="8.7109375" style="86"/>
    <col min="11549" max="11549" width="13.28515625" style="86" customWidth="1"/>
    <col min="11550" max="11775" width="8.7109375" style="86"/>
    <col min="11776" max="11776" width="1.5703125" style="86" customWidth="1"/>
    <col min="11777" max="11777" width="3.7109375" style="86" customWidth="1"/>
    <col min="11778" max="11778" width="3.5703125" style="86" customWidth="1"/>
    <col min="11779" max="11779" width="4.5703125" style="86" customWidth="1"/>
    <col min="11780" max="11780" width="5.42578125" style="86" customWidth="1"/>
    <col min="11781" max="11781" width="3" style="86" customWidth="1"/>
    <col min="11782" max="11782" width="4.42578125" style="86" customWidth="1"/>
    <col min="11783" max="11783" width="15.7109375" style="86" customWidth="1"/>
    <col min="11784" max="11784" width="12.7109375" style="86" customWidth="1"/>
    <col min="11785" max="11785" width="32.42578125" style="86" customWidth="1"/>
    <col min="11786" max="11786" width="12.7109375" style="86" customWidth="1"/>
    <col min="11787" max="11787" width="30.7109375" style="86" customWidth="1"/>
    <col min="11788" max="11788" width="7.7109375" style="86" customWidth="1"/>
    <col min="11789" max="11790" width="10.7109375" style="86" customWidth="1"/>
    <col min="11791" max="11791" width="12.28515625" style="86" customWidth="1"/>
    <col min="11792" max="11793" width="10.7109375" style="86" customWidth="1"/>
    <col min="11794" max="11794" width="10.42578125" style="86" customWidth="1"/>
    <col min="11795" max="11795" width="12.7109375" style="86" bestFit="1" customWidth="1"/>
    <col min="11796" max="11796" width="10.42578125" style="86" customWidth="1"/>
    <col min="11797" max="11797" width="12.7109375" style="86" bestFit="1" customWidth="1"/>
    <col min="11798" max="11798" width="6" style="86" customWidth="1"/>
    <col min="11799" max="11799" width="11.42578125" style="86" bestFit="1" customWidth="1"/>
    <col min="11800" max="11801" width="8.7109375" style="86"/>
    <col min="11802" max="11802" width="19.7109375" style="86" customWidth="1"/>
    <col min="11803" max="11803" width="14.7109375" style="86" customWidth="1"/>
    <col min="11804" max="11804" width="8.7109375" style="86"/>
    <col min="11805" max="11805" width="13.28515625" style="86" customWidth="1"/>
    <col min="11806" max="12031" width="8.7109375" style="86"/>
    <col min="12032" max="12032" width="1.5703125" style="86" customWidth="1"/>
    <col min="12033" max="12033" width="3.7109375" style="86" customWidth="1"/>
    <col min="12034" max="12034" width="3.5703125" style="86" customWidth="1"/>
    <col min="12035" max="12035" width="4.5703125" style="86" customWidth="1"/>
    <col min="12036" max="12036" width="5.42578125" style="86" customWidth="1"/>
    <col min="12037" max="12037" width="3" style="86" customWidth="1"/>
    <col min="12038" max="12038" width="4.42578125" style="86" customWidth="1"/>
    <col min="12039" max="12039" width="15.7109375" style="86" customWidth="1"/>
    <col min="12040" max="12040" width="12.7109375" style="86" customWidth="1"/>
    <col min="12041" max="12041" width="32.42578125" style="86" customWidth="1"/>
    <col min="12042" max="12042" width="12.7109375" style="86" customWidth="1"/>
    <col min="12043" max="12043" width="30.7109375" style="86" customWidth="1"/>
    <col min="12044" max="12044" width="7.7109375" style="86" customWidth="1"/>
    <col min="12045" max="12046" width="10.7109375" style="86" customWidth="1"/>
    <col min="12047" max="12047" width="12.28515625" style="86" customWidth="1"/>
    <col min="12048" max="12049" width="10.7109375" style="86" customWidth="1"/>
    <col min="12050" max="12050" width="10.42578125" style="86" customWidth="1"/>
    <col min="12051" max="12051" width="12.7109375" style="86" bestFit="1" customWidth="1"/>
    <col min="12052" max="12052" width="10.42578125" style="86" customWidth="1"/>
    <col min="12053" max="12053" width="12.7109375" style="86" bestFit="1" customWidth="1"/>
    <col min="12054" max="12054" width="6" style="86" customWidth="1"/>
    <col min="12055" max="12055" width="11.42578125" style="86" bestFit="1" customWidth="1"/>
    <col min="12056" max="12057" width="8.7109375" style="86"/>
    <col min="12058" max="12058" width="19.7109375" style="86" customWidth="1"/>
    <col min="12059" max="12059" width="14.7109375" style="86" customWidth="1"/>
    <col min="12060" max="12060" width="8.7109375" style="86"/>
    <col min="12061" max="12061" width="13.28515625" style="86" customWidth="1"/>
    <col min="12062" max="12287" width="8.7109375" style="86"/>
    <col min="12288" max="12288" width="1.5703125" style="86" customWidth="1"/>
    <col min="12289" max="12289" width="3.7109375" style="86" customWidth="1"/>
    <col min="12290" max="12290" width="3.5703125" style="86" customWidth="1"/>
    <col min="12291" max="12291" width="4.5703125" style="86" customWidth="1"/>
    <col min="12292" max="12292" width="5.42578125" style="86" customWidth="1"/>
    <col min="12293" max="12293" width="3" style="86" customWidth="1"/>
    <col min="12294" max="12294" width="4.42578125" style="86" customWidth="1"/>
    <col min="12295" max="12295" width="15.7109375" style="86" customWidth="1"/>
    <col min="12296" max="12296" width="12.7109375" style="86" customWidth="1"/>
    <col min="12297" max="12297" width="32.42578125" style="86" customWidth="1"/>
    <col min="12298" max="12298" width="12.7109375" style="86" customWidth="1"/>
    <col min="12299" max="12299" width="30.7109375" style="86" customWidth="1"/>
    <col min="12300" max="12300" width="7.7109375" style="86" customWidth="1"/>
    <col min="12301" max="12302" width="10.7109375" style="86" customWidth="1"/>
    <col min="12303" max="12303" width="12.28515625" style="86" customWidth="1"/>
    <col min="12304" max="12305" width="10.7109375" style="86" customWidth="1"/>
    <col min="12306" max="12306" width="10.42578125" style="86" customWidth="1"/>
    <col min="12307" max="12307" width="12.7109375" style="86" bestFit="1" customWidth="1"/>
    <col min="12308" max="12308" width="10.42578125" style="86" customWidth="1"/>
    <col min="12309" max="12309" width="12.7109375" style="86" bestFit="1" customWidth="1"/>
    <col min="12310" max="12310" width="6" style="86" customWidth="1"/>
    <col min="12311" max="12311" width="11.42578125" style="86" bestFit="1" customWidth="1"/>
    <col min="12312" max="12313" width="8.7109375" style="86"/>
    <col min="12314" max="12314" width="19.7109375" style="86" customWidth="1"/>
    <col min="12315" max="12315" width="14.7109375" style="86" customWidth="1"/>
    <col min="12316" max="12316" width="8.7109375" style="86"/>
    <col min="12317" max="12317" width="13.28515625" style="86" customWidth="1"/>
    <col min="12318" max="12543" width="8.7109375" style="86"/>
    <col min="12544" max="12544" width="1.5703125" style="86" customWidth="1"/>
    <col min="12545" max="12545" width="3.7109375" style="86" customWidth="1"/>
    <col min="12546" max="12546" width="3.5703125" style="86" customWidth="1"/>
    <col min="12547" max="12547" width="4.5703125" style="86" customWidth="1"/>
    <col min="12548" max="12548" width="5.42578125" style="86" customWidth="1"/>
    <col min="12549" max="12549" width="3" style="86" customWidth="1"/>
    <col min="12550" max="12550" width="4.42578125" style="86" customWidth="1"/>
    <col min="12551" max="12551" width="15.7109375" style="86" customWidth="1"/>
    <col min="12552" max="12552" width="12.7109375" style="86" customWidth="1"/>
    <col min="12553" max="12553" width="32.42578125" style="86" customWidth="1"/>
    <col min="12554" max="12554" width="12.7109375" style="86" customWidth="1"/>
    <col min="12555" max="12555" width="30.7109375" style="86" customWidth="1"/>
    <col min="12556" max="12556" width="7.7109375" style="86" customWidth="1"/>
    <col min="12557" max="12558" width="10.7109375" style="86" customWidth="1"/>
    <col min="12559" max="12559" width="12.28515625" style="86" customWidth="1"/>
    <col min="12560" max="12561" width="10.7109375" style="86" customWidth="1"/>
    <col min="12562" max="12562" width="10.42578125" style="86" customWidth="1"/>
    <col min="12563" max="12563" width="12.7109375" style="86" bestFit="1" customWidth="1"/>
    <col min="12564" max="12564" width="10.42578125" style="86" customWidth="1"/>
    <col min="12565" max="12565" width="12.7109375" style="86" bestFit="1" customWidth="1"/>
    <col min="12566" max="12566" width="6" style="86" customWidth="1"/>
    <col min="12567" max="12567" width="11.42578125" style="86" bestFit="1" customWidth="1"/>
    <col min="12568" max="12569" width="8.7109375" style="86"/>
    <col min="12570" max="12570" width="19.7109375" style="86" customWidth="1"/>
    <col min="12571" max="12571" width="14.7109375" style="86" customWidth="1"/>
    <col min="12572" max="12572" width="8.7109375" style="86"/>
    <col min="12573" max="12573" width="13.28515625" style="86" customWidth="1"/>
    <col min="12574" max="12799" width="8.7109375" style="86"/>
    <col min="12800" max="12800" width="1.5703125" style="86" customWidth="1"/>
    <col min="12801" max="12801" width="3.7109375" style="86" customWidth="1"/>
    <col min="12802" max="12802" width="3.5703125" style="86" customWidth="1"/>
    <col min="12803" max="12803" width="4.5703125" style="86" customWidth="1"/>
    <col min="12804" max="12804" width="5.42578125" style="86" customWidth="1"/>
    <col min="12805" max="12805" width="3" style="86" customWidth="1"/>
    <col min="12806" max="12806" width="4.42578125" style="86" customWidth="1"/>
    <col min="12807" max="12807" width="15.7109375" style="86" customWidth="1"/>
    <col min="12808" max="12808" width="12.7109375" style="86" customWidth="1"/>
    <col min="12809" max="12809" width="32.42578125" style="86" customWidth="1"/>
    <col min="12810" max="12810" width="12.7109375" style="86" customWidth="1"/>
    <col min="12811" max="12811" width="30.7109375" style="86" customWidth="1"/>
    <col min="12812" max="12812" width="7.7109375" style="86" customWidth="1"/>
    <col min="12813" max="12814" width="10.7109375" style="86" customWidth="1"/>
    <col min="12815" max="12815" width="12.28515625" style="86" customWidth="1"/>
    <col min="12816" max="12817" width="10.7109375" style="86" customWidth="1"/>
    <col min="12818" max="12818" width="10.42578125" style="86" customWidth="1"/>
    <col min="12819" max="12819" width="12.7109375" style="86" bestFit="1" customWidth="1"/>
    <col min="12820" max="12820" width="10.42578125" style="86" customWidth="1"/>
    <col min="12821" max="12821" width="12.7109375" style="86" bestFit="1" customWidth="1"/>
    <col min="12822" max="12822" width="6" style="86" customWidth="1"/>
    <col min="12823" max="12823" width="11.42578125" style="86" bestFit="1" customWidth="1"/>
    <col min="12824" max="12825" width="8.7109375" style="86"/>
    <col min="12826" max="12826" width="19.7109375" style="86" customWidth="1"/>
    <col min="12827" max="12827" width="14.7109375" style="86" customWidth="1"/>
    <col min="12828" max="12828" width="8.7109375" style="86"/>
    <col min="12829" max="12829" width="13.28515625" style="86" customWidth="1"/>
    <col min="12830" max="13055" width="8.7109375" style="86"/>
    <col min="13056" max="13056" width="1.5703125" style="86" customWidth="1"/>
    <col min="13057" max="13057" width="3.7109375" style="86" customWidth="1"/>
    <col min="13058" max="13058" width="3.5703125" style="86" customWidth="1"/>
    <col min="13059" max="13059" width="4.5703125" style="86" customWidth="1"/>
    <col min="13060" max="13060" width="5.42578125" style="86" customWidth="1"/>
    <col min="13061" max="13061" width="3" style="86" customWidth="1"/>
    <col min="13062" max="13062" width="4.42578125" style="86" customWidth="1"/>
    <col min="13063" max="13063" width="15.7109375" style="86" customWidth="1"/>
    <col min="13064" max="13064" width="12.7109375" style="86" customWidth="1"/>
    <col min="13065" max="13065" width="32.42578125" style="86" customWidth="1"/>
    <col min="13066" max="13066" width="12.7109375" style="86" customWidth="1"/>
    <col min="13067" max="13067" width="30.7109375" style="86" customWidth="1"/>
    <col min="13068" max="13068" width="7.7109375" style="86" customWidth="1"/>
    <col min="13069" max="13070" width="10.7109375" style="86" customWidth="1"/>
    <col min="13071" max="13071" width="12.28515625" style="86" customWidth="1"/>
    <col min="13072" max="13073" width="10.7109375" style="86" customWidth="1"/>
    <col min="13074" max="13074" width="10.42578125" style="86" customWidth="1"/>
    <col min="13075" max="13075" width="12.7109375" style="86" bestFit="1" customWidth="1"/>
    <col min="13076" max="13076" width="10.42578125" style="86" customWidth="1"/>
    <col min="13077" max="13077" width="12.7109375" style="86" bestFit="1" customWidth="1"/>
    <col min="13078" max="13078" width="6" style="86" customWidth="1"/>
    <col min="13079" max="13079" width="11.42578125" style="86" bestFit="1" customWidth="1"/>
    <col min="13080" max="13081" width="8.7109375" style="86"/>
    <col min="13082" max="13082" width="19.7109375" style="86" customWidth="1"/>
    <col min="13083" max="13083" width="14.7109375" style="86" customWidth="1"/>
    <col min="13084" max="13084" width="8.7109375" style="86"/>
    <col min="13085" max="13085" width="13.28515625" style="86" customWidth="1"/>
    <col min="13086" max="13311" width="8.7109375" style="86"/>
    <col min="13312" max="13312" width="1.5703125" style="86" customWidth="1"/>
    <col min="13313" max="13313" width="3.7109375" style="86" customWidth="1"/>
    <col min="13314" max="13314" width="3.5703125" style="86" customWidth="1"/>
    <col min="13315" max="13315" width="4.5703125" style="86" customWidth="1"/>
    <col min="13316" max="13316" width="5.42578125" style="86" customWidth="1"/>
    <col min="13317" max="13317" width="3" style="86" customWidth="1"/>
    <col min="13318" max="13318" width="4.42578125" style="86" customWidth="1"/>
    <col min="13319" max="13319" width="15.7109375" style="86" customWidth="1"/>
    <col min="13320" max="13320" width="12.7109375" style="86" customWidth="1"/>
    <col min="13321" max="13321" width="32.42578125" style="86" customWidth="1"/>
    <col min="13322" max="13322" width="12.7109375" style="86" customWidth="1"/>
    <col min="13323" max="13323" width="30.7109375" style="86" customWidth="1"/>
    <col min="13324" max="13324" width="7.7109375" style="86" customWidth="1"/>
    <col min="13325" max="13326" width="10.7109375" style="86" customWidth="1"/>
    <col min="13327" max="13327" width="12.28515625" style="86" customWidth="1"/>
    <col min="13328" max="13329" width="10.7109375" style="86" customWidth="1"/>
    <col min="13330" max="13330" width="10.42578125" style="86" customWidth="1"/>
    <col min="13331" max="13331" width="12.7109375" style="86" bestFit="1" customWidth="1"/>
    <col min="13332" max="13332" width="10.42578125" style="86" customWidth="1"/>
    <col min="13333" max="13333" width="12.7109375" style="86" bestFit="1" customWidth="1"/>
    <col min="13334" max="13334" width="6" style="86" customWidth="1"/>
    <col min="13335" max="13335" width="11.42578125" style="86" bestFit="1" customWidth="1"/>
    <col min="13336" max="13337" width="8.7109375" style="86"/>
    <col min="13338" max="13338" width="19.7109375" style="86" customWidth="1"/>
    <col min="13339" max="13339" width="14.7109375" style="86" customWidth="1"/>
    <col min="13340" max="13340" width="8.7109375" style="86"/>
    <col min="13341" max="13341" width="13.28515625" style="86" customWidth="1"/>
    <col min="13342" max="13567" width="8.7109375" style="86"/>
    <col min="13568" max="13568" width="1.5703125" style="86" customWidth="1"/>
    <col min="13569" max="13569" width="3.7109375" style="86" customWidth="1"/>
    <col min="13570" max="13570" width="3.5703125" style="86" customWidth="1"/>
    <col min="13571" max="13571" width="4.5703125" style="86" customWidth="1"/>
    <col min="13572" max="13572" width="5.42578125" style="86" customWidth="1"/>
    <col min="13573" max="13573" width="3" style="86" customWidth="1"/>
    <col min="13574" max="13574" width="4.42578125" style="86" customWidth="1"/>
    <col min="13575" max="13575" width="15.7109375" style="86" customWidth="1"/>
    <col min="13576" max="13576" width="12.7109375" style="86" customWidth="1"/>
    <col min="13577" max="13577" width="32.42578125" style="86" customWidth="1"/>
    <col min="13578" max="13578" width="12.7109375" style="86" customWidth="1"/>
    <col min="13579" max="13579" width="30.7109375" style="86" customWidth="1"/>
    <col min="13580" max="13580" width="7.7109375" style="86" customWidth="1"/>
    <col min="13581" max="13582" width="10.7109375" style="86" customWidth="1"/>
    <col min="13583" max="13583" width="12.28515625" style="86" customWidth="1"/>
    <col min="13584" max="13585" width="10.7109375" style="86" customWidth="1"/>
    <col min="13586" max="13586" width="10.42578125" style="86" customWidth="1"/>
    <col min="13587" max="13587" width="12.7109375" style="86" bestFit="1" customWidth="1"/>
    <col min="13588" max="13588" width="10.42578125" style="86" customWidth="1"/>
    <col min="13589" max="13589" width="12.7109375" style="86" bestFit="1" customWidth="1"/>
    <col min="13590" max="13590" width="6" style="86" customWidth="1"/>
    <col min="13591" max="13591" width="11.42578125" style="86" bestFit="1" customWidth="1"/>
    <col min="13592" max="13593" width="8.7109375" style="86"/>
    <col min="13594" max="13594" width="19.7109375" style="86" customWidth="1"/>
    <col min="13595" max="13595" width="14.7109375" style="86" customWidth="1"/>
    <col min="13596" max="13596" width="8.7109375" style="86"/>
    <col min="13597" max="13597" width="13.28515625" style="86" customWidth="1"/>
    <col min="13598" max="13823" width="8.7109375" style="86"/>
    <col min="13824" max="13824" width="1.5703125" style="86" customWidth="1"/>
    <col min="13825" max="13825" width="3.7109375" style="86" customWidth="1"/>
    <col min="13826" max="13826" width="3.5703125" style="86" customWidth="1"/>
    <col min="13827" max="13827" width="4.5703125" style="86" customWidth="1"/>
    <col min="13828" max="13828" width="5.42578125" style="86" customWidth="1"/>
    <col min="13829" max="13829" width="3" style="86" customWidth="1"/>
    <col min="13830" max="13830" width="4.42578125" style="86" customWidth="1"/>
    <col min="13831" max="13831" width="15.7109375" style="86" customWidth="1"/>
    <col min="13832" max="13832" width="12.7109375" style="86" customWidth="1"/>
    <col min="13833" max="13833" width="32.42578125" style="86" customWidth="1"/>
    <col min="13834" max="13834" width="12.7109375" style="86" customWidth="1"/>
    <col min="13835" max="13835" width="30.7109375" style="86" customWidth="1"/>
    <col min="13836" max="13836" width="7.7109375" style="86" customWidth="1"/>
    <col min="13837" max="13838" width="10.7109375" style="86" customWidth="1"/>
    <col min="13839" max="13839" width="12.28515625" style="86" customWidth="1"/>
    <col min="13840" max="13841" width="10.7109375" style="86" customWidth="1"/>
    <col min="13842" max="13842" width="10.42578125" style="86" customWidth="1"/>
    <col min="13843" max="13843" width="12.7109375" style="86" bestFit="1" customWidth="1"/>
    <col min="13844" max="13844" width="10.42578125" style="86" customWidth="1"/>
    <col min="13845" max="13845" width="12.7109375" style="86" bestFit="1" customWidth="1"/>
    <col min="13846" max="13846" width="6" style="86" customWidth="1"/>
    <col min="13847" max="13847" width="11.42578125" style="86" bestFit="1" customWidth="1"/>
    <col min="13848" max="13849" width="8.7109375" style="86"/>
    <col min="13850" max="13850" width="19.7109375" style="86" customWidth="1"/>
    <col min="13851" max="13851" width="14.7109375" style="86" customWidth="1"/>
    <col min="13852" max="13852" width="8.7109375" style="86"/>
    <col min="13853" max="13853" width="13.28515625" style="86" customWidth="1"/>
    <col min="13854" max="14079" width="8.7109375" style="86"/>
    <col min="14080" max="14080" width="1.5703125" style="86" customWidth="1"/>
    <col min="14081" max="14081" width="3.7109375" style="86" customWidth="1"/>
    <col min="14082" max="14082" width="3.5703125" style="86" customWidth="1"/>
    <col min="14083" max="14083" width="4.5703125" style="86" customWidth="1"/>
    <col min="14084" max="14084" width="5.42578125" style="86" customWidth="1"/>
    <col min="14085" max="14085" width="3" style="86" customWidth="1"/>
    <col min="14086" max="14086" width="4.42578125" style="86" customWidth="1"/>
    <col min="14087" max="14087" width="15.7109375" style="86" customWidth="1"/>
    <col min="14088" max="14088" width="12.7109375" style="86" customWidth="1"/>
    <col min="14089" max="14089" width="32.42578125" style="86" customWidth="1"/>
    <col min="14090" max="14090" width="12.7109375" style="86" customWidth="1"/>
    <col min="14091" max="14091" width="30.7109375" style="86" customWidth="1"/>
    <col min="14092" max="14092" width="7.7109375" style="86" customWidth="1"/>
    <col min="14093" max="14094" width="10.7109375" style="86" customWidth="1"/>
    <col min="14095" max="14095" width="12.28515625" style="86" customWidth="1"/>
    <col min="14096" max="14097" width="10.7109375" style="86" customWidth="1"/>
    <col min="14098" max="14098" width="10.42578125" style="86" customWidth="1"/>
    <col min="14099" max="14099" width="12.7109375" style="86" bestFit="1" customWidth="1"/>
    <col min="14100" max="14100" width="10.42578125" style="86" customWidth="1"/>
    <col min="14101" max="14101" width="12.7109375" style="86" bestFit="1" customWidth="1"/>
    <col min="14102" max="14102" width="6" style="86" customWidth="1"/>
    <col min="14103" max="14103" width="11.42578125" style="86" bestFit="1" customWidth="1"/>
    <col min="14104" max="14105" width="8.7109375" style="86"/>
    <col min="14106" max="14106" width="19.7109375" style="86" customWidth="1"/>
    <col min="14107" max="14107" width="14.7109375" style="86" customWidth="1"/>
    <col min="14108" max="14108" width="8.7109375" style="86"/>
    <col min="14109" max="14109" width="13.28515625" style="86" customWidth="1"/>
    <col min="14110" max="14335" width="8.7109375" style="86"/>
    <col min="14336" max="14336" width="1.5703125" style="86" customWidth="1"/>
    <col min="14337" max="14337" width="3.7109375" style="86" customWidth="1"/>
    <col min="14338" max="14338" width="3.5703125" style="86" customWidth="1"/>
    <col min="14339" max="14339" width="4.5703125" style="86" customWidth="1"/>
    <col min="14340" max="14340" width="5.42578125" style="86" customWidth="1"/>
    <col min="14341" max="14341" width="3" style="86" customWidth="1"/>
    <col min="14342" max="14342" width="4.42578125" style="86" customWidth="1"/>
    <col min="14343" max="14343" width="15.7109375" style="86" customWidth="1"/>
    <col min="14344" max="14344" width="12.7109375" style="86" customWidth="1"/>
    <col min="14345" max="14345" width="32.42578125" style="86" customWidth="1"/>
    <col min="14346" max="14346" width="12.7109375" style="86" customWidth="1"/>
    <col min="14347" max="14347" width="30.7109375" style="86" customWidth="1"/>
    <col min="14348" max="14348" width="7.7109375" style="86" customWidth="1"/>
    <col min="14349" max="14350" width="10.7109375" style="86" customWidth="1"/>
    <col min="14351" max="14351" width="12.28515625" style="86" customWidth="1"/>
    <col min="14352" max="14353" width="10.7109375" style="86" customWidth="1"/>
    <col min="14354" max="14354" width="10.42578125" style="86" customWidth="1"/>
    <col min="14355" max="14355" width="12.7109375" style="86" bestFit="1" customWidth="1"/>
    <col min="14356" max="14356" width="10.42578125" style="86" customWidth="1"/>
    <col min="14357" max="14357" width="12.7109375" style="86" bestFit="1" customWidth="1"/>
    <col min="14358" max="14358" width="6" style="86" customWidth="1"/>
    <col min="14359" max="14359" width="11.42578125" style="86" bestFit="1" customWidth="1"/>
    <col min="14360" max="14361" width="8.7109375" style="86"/>
    <col min="14362" max="14362" width="19.7109375" style="86" customWidth="1"/>
    <col min="14363" max="14363" width="14.7109375" style="86" customWidth="1"/>
    <col min="14364" max="14364" width="8.7109375" style="86"/>
    <col min="14365" max="14365" width="13.28515625" style="86" customWidth="1"/>
    <col min="14366" max="14591" width="8.7109375" style="86"/>
    <col min="14592" max="14592" width="1.5703125" style="86" customWidth="1"/>
    <col min="14593" max="14593" width="3.7109375" style="86" customWidth="1"/>
    <col min="14594" max="14594" width="3.5703125" style="86" customWidth="1"/>
    <col min="14595" max="14595" width="4.5703125" style="86" customWidth="1"/>
    <col min="14596" max="14596" width="5.42578125" style="86" customWidth="1"/>
    <col min="14597" max="14597" width="3" style="86" customWidth="1"/>
    <col min="14598" max="14598" width="4.42578125" style="86" customWidth="1"/>
    <col min="14599" max="14599" width="15.7109375" style="86" customWidth="1"/>
    <col min="14600" max="14600" width="12.7109375" style="86" customWidth="1"/>
    <col min="14601" max="14601" width="32.42578125" style="86" customWidth="1"/>
    <col min="14602" max="14602" width="12.7109375" style="86" customWidth="1"/>
    <col min="14603" max="14603" width="30.7109375" style="86" customWidth="1"/>
    <col min="14604" max="14604" width="7.7109375" style="86" customWidth="1"/>
    <col min="14605" max="14606" width="10.7109375" style="86" customWidth="1"/>
    <col min="14607" max="14607" width="12.28515625" style="86" customWidth="1"/>
    <col min="14608" max="14609" width="10.7109375" style="86" customWidth="1"/>
    <col min="14610" max="14610" width="10.42578125" style="86" customWidth="1"/>
    <col min="14611" max="14611" width="12.7109375" style="86" bestFit="1" customWidth="1"/>
    <col min="14612" max="14612" width="10.42578125" style="86" customWidth="1"/>
    <col min="14613" max="14613" width="12.7109375" style="86" bestFit="1" customWidth="1"/>
    <col min="14614" max="14614" width="6" style="86" customWidth="1"/>
    <col min="14615" max="14615" width="11.42578125" style="86" bestFit="1" customWidth="1"/>
    <col min="14616" max="14617" width="8.7109375" style="86"/>
    <col min="14618" max="14618" width="19.7109375" style="86" customWidth="1"/>
    <col min="14619" max="14619" width="14.7109375" style="86" customWidth="1"/>
    <col min="14620" max="14620" width="8.7109375" style="86"/>
    <col min="14621" max="14621" width="13.28515625" style="86" customWidth="1"/>
    <col min="14622" max="14847" width="8.7109375" style="86"/>
    <col min="14848" max="14848" width="1.5703125" style="86" customWidth="1"/>
    <col min="14849" max="14849" width="3.7109375" style="86" customWidth="1"/>
    <col min="14850" max="14850" width="3.5703125" style="86" customWidth="1"/>
    <col min="14851" max="14851" width="4.5703125" style="86" customWidth="1"/>
    <col min="14852" max="14852" width="5.42578125" style="86" customWidth="1"/>
    <col min="14853" max="14853" width="3" style="86" customWidth="1"/>
    <col min="14854" max="14854" width="4.42578125" style="86" customWidth="1"/>
    <col min="14855" max="14855" width="15.7109375" style="86" customWidth="1"/>
    <col min="14856" max="14856" width="12.7109375" style="86" customWidth="1"/>
    <col min="14857" max="14857" width="32.42578125" style="86" customWidth="1"/>
    <col min="14858" max="14858" width="12.7109375" style="86" customWidth="1"/>
    <col min="14859" max="14859" width="30.7109375" style="86" customWidth="1"/>
    <col min="14860" max="14860" width="7.7109375" style="86" customWidth="1"/>
    <col min="14861" max="14862" width="10.7109375" style="86" customWidth="1"/>
    <col min="14863" max="14863" width="12.28515625" style="86" customWidth="1"/>
    <col min="14864" max="14865" width="10.7109375" style="86" customWidth="1"/>
    <col min="14866" max="14866" width="10.42578125" style="86" customWidth="1"/>
    <col min="14867" max="14867" width="12.7109375" style="86" bestFit="1" customWidth="1"/>
    <col min="14868" max="14868" width="10.42578125" style="86" customWidth="1"/>
    <col min="14869" max="14869" width="12.7109375" style="86" bestFit="1" customWidth="1"/>
    <col min="14870" max="14870" width="6" style="86" customWidth="1"/>
    <col min="14871" max="14871" width="11.42578125" style="86" bestFit="1" customWidth="1"/>
    <col min="14872" max="14873" width="8.7109375" style="86"/>
    <col min="14874" max="14874" width="19.7109375" style="86" customWidth="1"/>
    <col min="14875" max="14875" width="14.7109375" style="86" customWidth="1"/>
    <col min="14876" max="14876" width="8.7109375" style="86"/>
    <col min="14877" max="14877" width="13.28515625" style="86" customWidth="1"/>
    <col min="14878" max="15103" width="8.7109375" style="86"/>
    <col min="15104" max="15104" width="1.5703125" style="86" customWidth="1"/>
    <col min="15105" max="15105" width="3.7109375" style="86" customWidth="1"/>
    <col min="15106" max="15106" width="3.5703125" style="86" customWidth="1"/>
    <col min="15107" max="15107" width="4.5703125" style="86" customWidth="1"/>
    <col min="15108" max="15108" width="5.42578125" style="86" customWidth="1"/>
    <col min="15109" max="15109" width="3" style="86" customWidth="1"/>
    <col min="15110" max="15110" width="4.42578125" style="86" customWidth="1"/>
    <col min="15111" max="15111" width="15.7109375" style="86" customWidth="1"/>
    <col min="15112" max="15112" width="12.7109375" style="86" customWidth="1"/>
    <col min="15113" max="15113" width="32.42578125" style="86" customWidth="1"/>
    <col min="15114" max="15114" width="12.7109375" style="86" customWidth="1"/>
    <col min="15115" max="15115" width="30.7109375" style="86" customWidth="1"/>
    <col min="15116" max="15116" width="7.7109375" style="86" customWidth="1"/>
    <col min="15117" max="15118" width="10.7109375" style="86" customWidth="1"/>
    <col min="15119" max="15119" width="12.28515625" style="86" customWidth="1"/>
    <col min="15120" max="15121" width="10.7109375" style="86" customWidth="1"/>
    <col min="15122" max="15122" width="10.42578125" style="86" customWidth="1"/>
    <col min="15123" max="15123" width="12.7109375" style="86" bestFit="1" customWidth="1"/>
    <col min="15124" max="15124" width="10.42578125" style="86" customWidth="1"/>
    <col min="15125" max="15125" width="12.7109375" style="86" bestFit="1" customWidth="1"/>
    <col min="15126" max="15126" width="6" style="86" customWidth="1"/>
    <col min="15127" max="15127" width="11.42578125" style="86" bestFit="1" customWidth="1"/>
    <col min="15128" max="15129" width="8.7109375" style="86"/>
    <col min="15130" max="15130" width="19.7109375" style="86" customWidth="1"/>
    <col min="15131" max="15131" width="14.7109375" style="86" customWidth="1"/>
    <col min="15132" max="15132" width="8.7109375" style="86"/>
    <col min="15133" max="15133" width="13.28515625" style="86" customWidth="1"/>
    <col min="15134" max="15359" width="8.7109375" style="86"/>
    <col min="15360" max="15360" width="1.5703125" style="86" customWidth="1"/>
    <col min="15361" max="15361" width="3.7109375" style="86" customWidth="1"/>
    <col min="15362" max="15362" width="3.5703125" style="86" customWidth="1"/>
    <col min="15363" max="15363" width="4.5703125" style="86" customWidth="1"/>
    <col min="15364" max="15364" width="5.42578125" style="86" customWidth="1"/>
    <col min="15365" max="15365" width="3" style="86" customWidth="1"/>
    <col min="15366" max="15366" width="4.42578125" style="86" customWidth="1"/>
    <col min="15367" max="15367" width="15.7109375" style="86" customWidth="1"/>
    <col min="15368" max="15368" width="12.7109375" style="86" customWidth="1"/>
    <col min="15369" max="15369" width="32.42578125" style="86" customWidth="1"/>
    <col min="15370" max="15370" width="12.7109375" style="86" customWidth="1"/>
    <col min="15371" max="15371" width="30.7109375" style="86" customWidth="1"/>
    <col min="15372" max="15372" width="7.7109375" style="86" customWidth="1"/>
    <col min="15373" max="15374" width="10.7109375" style="86" customWidth="1"/>
    <col min="15375" max="15375" width="12.28515625" style="86" customWidth="1"/>
    <col min="15376" max="15377" width="10.7109375" style="86" customWidth="1"/>
    <col min="15378" max="15378" width="10.42578125" style="86" customWidth="1"/>
    <col min="15379" max="15379" width="12.7109375" style="86" bestFit="1" customWidth="1"/>
    <col min="15380" max="15380" width="10.42578125" style="86" customWidth="1"/>
    <col min="15381" max="15381" width="12.7109375" style="86" bestFit="1" customWidth="1"/>
    <col min="15382" max="15382" width="6" style="86" customWidth="1"/>
    <col min="15383" max="15383" width="11.42578125" style="86" bestFit="1" customWidth="1"/>
    <col min="15384" max="15385" width="8.7109375" style="86"/>
    <col min="15386" max="15386" width="19.7109375" style="86" customWidth="1"/>
    <col min="15387" max="15387" width="14.7109375" style="86" customWidth="1"/>
    <col min="15388" max="15388" width="8.7109375" style="86"/>
    <col min="15389" max="15389" width="13.28515625" style="86" customWidth="1"/>
    <col min="15390" max="15615" width="8.7109375" style="86"/>
    <col min="15616" max="15616" width="1.5703125" style="86" customWidth="1"/>
    <col min="15617" max="15617" width="3.7109375" style="86" customWidth="1"/>
    <col min="15618" max="15618" width="3.5703125" style="86" customWidth="1"/>
    <col min="15619" max="15619" width="4.5703125" style="86" customWidth="1"/>
    <col min="15620" max="15620" width="5.42578125" style="86" customWidth="1"/>
    <col min="15621" max="15621" width="3" style="86" customWidth="1"/>
    <col min="15622" max="15622" width="4.42578125" style="86" customWidth="1"/>
    <col min="15623" max="15623" width="15.7109375" style="86" customWidth="1"/>
    <col min="15624" max="15624" width="12.7109375" style="86" customWidth="1"/>
    <col min="15625" max="15625" width="32.42578125" style="86" customWidth="1"/>
    <col min="15626" max="15626" width="12.7109375" style="86" customWidth="1"/>
    <col min="15627" max="15627" width="30.7109375" style="86" customWidth="1"/>
    <col min="15628" max="15628" width="7.7109375" style="86" customWidth="1"/>
    <col min="15629" max="15630" width="10.7109375" style="86" customWidth="1"/>
    <col min="15631" max="15631" width="12.28515625" style="86" customWidth="1"/>
    <col min="15632" max="15633" width="10.7109375" style="86" customWidth="1"/>
    <col min="15634" max="15634" width="10.42578125" style="86" customWidth="1"/>
    <col min="15635" max="15635" width="12.7109375" style="86" bestFit="1" customWidth="1"/>
    <col min="15636" max="15636" width="10.42578125" style="86" customWidth="1"/>
    <col min="15637" max="15637" width="12.7109375" style="86" bestFit="1" customWidth="1"/>
    <col min="15638" max="15638" width="6" style="86" customWidth="1"/>
    <col min="15639" max="15639" width="11.42578125" style="86" bestFit="1" customWidth="1"/>
    <col min="15640" max="15641" width="8.7109375" style="86"/>
    <col min="15642" max="15642" width="19.7109375" style="86" customWidth="1"/>
    <col min="15643" max="15643" width="14.7109375" style="86" customWidth="1"/>
    <col min="15644" max="15644" width="8.7109375" style="86"/>
    <col min="15645" max="15645" width="13.28515625" style="86" customWidth="1"/>
    <col min="15646" max="15871" width="8.7109375" style="86"/>
    <col min="15872" max="15872" width="1.5703125" style="86" customWidth="1"/>
    <col min="15873" max="15873" width="3.7109375" style="86" customWidth="1"/>
    <col min="15874" max="15874" width="3.5703125" style="86" customWidth="1"/>
    <col min="15875" max="15875" width="4.5703125" style="86" customWidth="1"/>
    <col min="15876" max="15876" width="5.42578125" style="86" customWidth="1"/>
    <col min="15877" max="15877" width="3" style="86" customWidth="1"/>
    <col min="15878" max="15878" width="4.42578125" style="86" customWidth="1"/>
    <col min="15879" max="15879" width="15.7109375" style="86" customWidth="1"/>
    <col min="15880" max="15880" width="12.7109375" style="86" customWidth="1"/>
    <col min="15881" max="15881" width="32.42578125" style="86" customWidth="1"/>
    <col min="15882" max="15882" width="12.7109375" style="86" customWidth="1"/>
    <col min="15883" max="15883" width="30.7109375" style="86" customWidth="1"/>
    <col min="15884" max="15884" width="7.7109375" style="86" customWidth="1"/>
    <col min="15885" max="15886" width="10.7109375" style="86" customWidth="1"/>
    <col min="15887" max="15887" width="12.28515625" style="86" customWidth="1"/>
    <col min="15888" max="15889" width="10.7109375" style="86" customWidth="1"/>
    <col min="15890" max="15890" width="10.42578125" style="86" customWidth="1"/>
    <col min="15891" max="15891" width="12.7109375" style="86" bestFit="1" customWidth="1"/>
    <col min="15892" max="15892" width="10.42578125" style="86" customWidth="1"/>
    <col min="15893" max="15893" width="12.7109375" style="86" bestFit="1" customWidth="1"/>
    <col min="15894" max="15894" width="6" style="86" customWidth="1"/>
    <col min="15895" max="15895" width="11.42578125" style="86" bestFit="1" customWidth="1"/>
    <col min="15896" max="15897" width="8.7109375" style="86"/>
    <col min="15898" max="15898" width="19.7109375" style="86" customWidth="1"/>
    <col min="15899" max="15899" width="14.7109375" style="86" customWidth="1"/>
    <col min="15900" max="15900" width="8.7109375" style="86"/>
    <col min="15901" max="15901" width="13.28515625" style="86" customWidth="1"/>
    <col min="15902" max="16127" width="8.7109375" style="86"/>
    <col min="16128" max="16128" width="1.5703125" style="86" customWidth="1"/>
    <col min="16129" max="16129" width="3.7109375" style="86" customWidth="1"/>
    <col min="16130" max="16130" width="3.5703125" style="86" customWidth="1"/>
    <col min="16131" max="16131" width="4.5703125" style="86" customWidth="1"/>
    <col min="16132" max="16132" width="5.42578125" style="86" customWidth="1"/>
    <col min="16133" max="16133" width="3" style="86" customWidth="1"/>
    <col min="16134" max="16134" width="4.42578125" style="86" customWidth="1"/>
    <col min="16135" max="16135" width="15.7109375" style="86" customWidth="1"/>
    <col min="16136" max="16136" width="12.7109375" style="86" customWidth="1"/>
    <col min="16137" max="16137" width="32.42578125" style="86" customWidth="1"/>
    <col min="16138" max="16138" width="12.7109375" style="86" customWidth="1"/>
    <col min="16139" max="16139" width="30.7109375" style="86" customWidth="1"/>
    <col min="16140" max="16140" width="7.7109375" style="86" customWidth="1"/>
    <col min="16141" max="16142" width="10.7109375" style="86" customWidth="1"/>
    <col min="16143" max="16143" width="12.28515625" style="86" customWidth="1"/>
    <col min="16144" max="16145" width="10.7109375" style="86" customWidth="1"/>
    <col min="16146" max="16146" width="10.42578125" style="86" customWidth="1"/>
    <col min="16147" max="16147" width="12.7109375" style="86" bestFit="1" customWidth="1"/>
    <col min="16148" max="16148" width="10.42578125" style="86" customWidth="1"/>
    <col min="16149" max="16149" width="12.7109375" style="86" bestFit="1" customWidth="1"/>
    <col min="16150" max="16150" width="6" style="86" customWidth="1"/>
    <col min="16151" max="16151" width="11.42578125" style="86" bestFit="1" customWidth="1"/>
    <col min="16152" max="16153" width="8.7109375" style="86"/>
    <col min="16154" max="16154" width="19.7109375" style="86" customWidth="1"/>
    <col min="16155" max="16155" width="14.7109375" style="86" customWidth="1"/>
    <col min="16156" max="16156" width="8.7109375" style="86"/>
    <col min="16157" max="16157" width="13.28515625" style="86" customWidth="1"/>
    <col min="16158" max="16384" width="8.7109375" style="86"/>
  </cols>
  <sheetData>
    <row r="1" spans="2:31" ht="5.25" customHeight="1" x14ac:dyDescent="0.2">
      <c r="B1" s="1"/>
      <c r="C1" s="1"/>
      <c r="D1" s="1"/>
      <c r="E1" s="1"/>
      <c r="F1" s="1"/>
      <c r="G1" s="1"/>
      <c r="H1" s="1"/>
      <c r="I1" s="1"/>
      <c r="J1" s="1"/>
      <c r="K1" s="1"/>
      <c r="L1" s="1"/>
      <c r="M1" s="10"/>
      <c r="N1" s="10"/>
      <c r="O1" s="10"/>
      <c r="P1" s="10"/>
      <c r="Q1" s="10"/>
      <c r="R1" s="1"/>
      <c r="S1" s="11"/>
      <c r="T1" s="1"/>
      <c r="U1" s="1"/>
      <c r="V1" s="1"/>
      <c r="W1" s="1"/>
      <c r="X1" s="1"/>
      <c r="Y1" s="1"/>
      <c r="Z1" s="1"/>
      <c r="AA1" s="1"/>
    </row>
    <row r="2" spans="2:31" ht="19.5" customHeight="1" x14ac:dyDescent="0.2">
      <c r="B2" s="212" t="s">
        <v>51</v>
      </c>
      <c r="C2" s="213"/>
      <c r="D2" s="213"/>
      <c r="E2" s="213"/>
      <c r="F2" s="213"/>
      <c r="G2" s="213"/>
      <c r="H2" s="213"/>
      <c r="I2" s="213"/>
      <c r="J2" s="213"/>
      <c r="K2" s="213"/>
      <c r="L2" s="213"/>
      <c r="M2" s="213"/>
      <c r="N2" s="213"/>
      <c r="O2" s="213"/>
      <c r="P2" s="213"/>
      <c r="Q2" s="213"/>
      <c r="R2" s="213"/>
      <c r="S2" s="213"/>
      <c r="T2" s="213"/>
      <c r="U2" s="213"/>
      <c r="V2" s="144" t="s">
        <v>48</v>
      </c>
      <c r="W2" s="1"/>
      <c r="X2" s="1"/>
      <c r="Y2" s="1"/>
      <c r="Z2" s="1"/>
      <c r="AA2" s="1"/>
    </row>
    <row r="3" spans="2:31" ht="3" customHeight="1" x14ac:dyDescent="0.2">
      <c r="B3" s="62"/>
      <c r="C3" s="63"/>
      <c r="D3" s="63"/>
      <c r="E3" s="63"/>
      <c r="F3" s="63"/>
      <c r="G3" s="63"/>
      <c r="H3" s="63"/>
      <c r="I3" s="63"/>
      <c r="J3" s="63"/>
      <c r="K3" s="63"/>
      <c r="L3" s="63"/>
      <c r="M3" s="64"/>
      <c r="N3" s="64"/>
      <c r="O3" s="64"/>
      <c r="P3" s="64"/>
      <c r="Q3" s="64"/>
      <c r="R3" s="63"/>
      <c r="S3" s="63"/>
      <c r="T3" s="63"/>
      <c r="U3" s="63"/>
      <c r="V3" s="14"/>
      <c r="W3" s="1"/>
      <c r="X3" s="1"/>
      <c r="Y3" s="1"/>
      <c r="Z3" s="1"/>
      <c r="AA3" s="1"/>
    </row>
    <row r="4" spans="2:31" x14ac:dyDescent="0.2">
      <c r="B4" s="65" t="s">
        <v>10</v>
      </c>
      <c r="C4" s="66"/>
      <c r="D4" s="66"/>
      <c r="E4" s="236"/>
      <c r="F4" s="237"/>
      <c r="G4" s="237"/>
      <c r="H4" s="238"/>
      <c r="I4" s="67"/>
      <c r="J4" s="67"/>
      <c r="K4" s="67"/>
      <c r="L4" s="67"/>
      <c r="M4" s="68"/>
      <c r="N4" s="68"/>
      <c r="O4" s="68"/>
      <c r="P4" s="68"/>
      <c r="Q4" s="68"/>
      <c r="R4" s="66"/>
      <c r="S4" s="66"/>
      <c r="T4" s="66"/>
      <c r="U4" s="66"/>
      <c r="V4" s="144" t="s">
        <v>49</v>
      </c>
      <c r="W4" s="1"/>
      <c r="X4" s="1"/>
      <c r="Y4" s="1"/>
      <c r="Z4" s="1"/>
      <c r="AA4" s="1"/>
    </row>
    <row r="5" spans="2:31" ht="5.25" customHeight="1" x14ac:dyDescent="0.2">
      <c r="B5" s="65"/>
      <c r="C5" s="66"/>
      <c r="D5" s="66"/>
      <c r="E5" s="66"/>
      <c r="F5" s="69"/>
      <c r="G5" s="69"/>
      <c r="H5" s="69"/>
      <c r="I5" s="67"/>
      <c r="J5" s="67"/>
      <c r="K5" s="67"/>
      <c r="L5" s="67"/>
      <c r="M5" s="68"/>
      <c r="N5" s="68"/>
      <c r="O5" s="68"/>
      <c r="P5" s="68"/>
      <c r="Q5" s="68"/>
      <c r="R5" s="66"/>
      <c r="S5" s="66"/>
      <c r="T5" s="66"/>
      <c r="U5" s="66"/>
      <c r="V5" s="14"/>
      <c r="W5" s="1"/>
      <c r="X5" s="1"/>
      <c r="Y5" s="1"/>
      <c r="Z5" s="1"/>
      <c r="AA5" s="1"/>
    </row>
    <row r="6" spans="2:31" ht="14.45" customHeight="1" x14ac:dyDescent="0.2">
      <c r="B6" s="65" t="s">
        <v>19</v>
      </c>
      <c r="C6" s="66"/>
      <c r="D6" s="66"/>
      <c r="E6" s="239"/>
      <c r="F6" s="240"/>
      <c r="G6" s="240"/>
      <c r="H6" s="241"/>
      <c r="I6" s="67"/>
      <c r="J6" s="67"/>
      <c r="K6" s="67"/>
      <c r="L6" s="67"/>
      <c r="M6" s="70"/>
      <c r="N6" s="68"/>
      <c r="O6" s="68"/>
      <c r="P6" s="68"/>
      <c r="Q6" s="68"/>
      <c r="R6" s="66"/>
      <c r="S6" s="66"/>
      <c r="T6" s="66"/>
      <c r="U6" s="66"/>
      <c r="V6" s="144" t="s">
        <v>50</v>
      </c>
      <c r="W6" s="1"/>
      <c r="X6" s="1"/>
      <c r="Y6" s="1"/>
      <c r="Z6" s="1"/>
      <c r="AA6" s="1"/>
    </row>
    <row r="7" spans="2:31" ht="4.5" customHeight="1" x14ac:dyDescent="0.2">
      <c r="B7" s="71"/>
      <c r="C7" s="72"/>
      <c r="D7" s="66"/>
      <c r="E7" s="66"/>
      <c r="F7" s="69"/>
      <c r="G7" s="69"/>
      <c r="H7" s="69"/>
      <c r="I7" s="67"/>
      <c r="J7" s="67"/>
      <c r="K7" s="67"/>
      <c r="L7" s="67"/>
      <c r="M7" s="68"/>
      <c r="N7" s="68"/>
      <c r="O7" s="68"/>
      <c r="P7" s="68"/>
      <c r="Q7" s="68"/>
      <c r="R7" s="72"/>
      <c r="S7" s="73"/>
      <c r="T7" s="72"/>
      <c r="U7" s="72"/>
      <c r="V7" s="14"/>
      <c r="W7" s="1"/>
      <c r="X7" s="1"/>
      <c r="Y7" s="1"/>
      <c r="Z7" s="1"/>
      <c r="AA7" s="1"/>
    </row>
    <row r="8" spans="2:31" x14ac:dyDescent="0.2">
      <c r="B8" s="71" t="s">
        <v>11</v>
      </c>
      <c r="C8" s="72"/>
      <c r="D8" s="66"/>
      <c r="E8" s="242"/>
      <c r="F8" s="237"/>
      <c r="G8" s="237"/>
      <c r="H8" s="238"/>
      <c r="I8" s="67"/>
      <c r="J8" s="67"/>
      <c r="K8" s="67"/>
      <c r="L8" s="67"/>
      <c r="M8" s="68"/>
      <c r="N8" s="68"/>
      <c r="O8" s="68"/>
      <c r="P8" s="68"/>
      <c r="Q8" s="68"/>
      <c r="R8" s="214" t="s">
        <v>18</v>
      </c>
      <c r="S8" s="214"/>
      <c r="T8" s="214"/>
      <c r="U8" s="214"/>
      <c r="V8" s="145">
        <v>45292</v>
      </c>
      <c r="W8" s="1"/>
      <c r="X8" s="1"/>
      <c r="Y8" s="1"/>
      <c r="Z8" s="1"/>
      <c r="AA8" s="1"/>
    </row>
    <row r="9" spans="2:31" ht="3" customHeight="1" x14ac:dyDescent="0.2">
      <c r="B9" s="71"/>
      <c r="C9" s="72"/>
      <c r="D9" s="66"/>
      <c r="E9" s="66"/>
      <c r="F9" s="66"/>
      <c r="G9" s="66"/>
      <c r="H9" s="66"/>
      <c r="I9" s="67"/>
      <c r="J9" s="67"/>
      <c r="K9" s="67"/>
      <c r="L9" s="67"/>
      <c r="M9" s="68"/>
      <c r="N9" s="68"/>
      <c r="O9" s="68"/>
      <c r="P9" s="68"/>
      <c r="Q9" s="68"/>
      <c r="R9" s="72"/>
      <c r="S9" s="73"/>
      <c r="T9" s="72"/>
      <c r="U9" s="72"/>
      <c r="V9" s="14"/>
      <c r="W9" s="1"/>
      <c r="X9" s="1"/>
      <c r="Y9" s="1"/>
      <c r="Z9" s="1"/>
      <c r="AA9" s="1"/>
    </row>
    <row r="10" spans="2:31" ht="15" x14ac:dyDescent="0.2">
      <c r="B10" s="71"/>
      <c r="C10" s="72"/>
      <c r="D10" s="66"/>
      <c r="E10" s="66"/>
      <c r="F10" s="66"/>
      <c r="G10" s="66"/>
      <c r="H10" s="66"/>
      <c r="I10" s="67"/>
      <c r="J10" s="67"/>
      <c r="K10" s="67"/>
      <c r="L10" s="67"/>
      <c r="M10" s="70"/>
      <c r="N10" s="68"/>
      <c r="O10" s="68"/>
      <c r="P10" s="68"/>
      <c r="Q10" s="68"/>
      <c r="R10" s="2"/>
      <c r="S10" s="74" t="str">
        <f>IF(OR(H42&lt;&gt;100%,L18&lt;&gt;100%,AND(L20&lt;&gt;100%,L20&lt;&gt;0%),AND(L22&lt;&gt;100%,L22&lt;&gt;0%),AND(L24&lt;&gt;100%,L24&lt;&gt;0%),AND(L27&lt;&gt;100%,L27&lt;&gt;0%)),"WEIGHT ERR",(L17*S17*H17)+(L19*S19*H19)+(L21*S21*H21)+(L23*S23*H23)+(L25*S25*H25))</f>
        <v>WEIGHT ERR</v>
      </c>
      <c r="T10" s="87"/>
      <c r="U10" s="156" t="e">
        <f>S10/5</f>
        <v>#VALUE!</v>
      </c>
      <c r="V10" s="15"/>
      <c r="W10" s="11"/>
      <c r="X10" s="1"/>
      <c r="Y10" s="1"/>
      <c r="Z10" s="88"/>
      <c r="AA10" s="1"/>
      <c r="AE10" s="89"/>
    </row>
    <row r="11" spans="2:31" ht="4.5" customHeight="1" x14ac:dyDescent="0.2">
      <c r="B11" s="75"/>
      <c r="C11" s="76"/>
      <c r="D11" s="77"/>
      <c r="E11" s="77"/>
      <c r="F11" s="77"/>
      <c r="G11" s="77"/>
      <c r="H11" s="77"/>
      <c r="I11" s="77"/>
      <c r="J11" s="77"/>
      <c r="K11" s="77"/>
      <c r="L11" s="77"/>
      <c r="M11" s="78"/>
      <c r="N11" s="78"/>
      <c r="O11" s="78"/>
      <c r="P11" s="78"/>
      <c r="Q11" s="78"/>
      <c r="R11" s="76"/>
      <c r="S11" s="79"/>
      <c r="T11" s="76"/>
      <c r="U11" s="76"/>
      <c r="V11" s="14"/>
      <c r="W11" s="1"/>
      <c r="X11" s="1"/>
      <c r="Y11" s="1"/>
      <c r="Z11" s="1"/>
      <c r="AA11" s="1"/>
    </row>
    <row r="12" spans="2:31" ht="4.5" customHeight="1" thickBot="1" x14ac:dyDescent="0.25">
      <c r="B12" s="1"/>
      <c r="C12" s="1"/>
      <c r="D12" s="1"/>
      <c r="E12" s="1"/>
      <c r="F12" s="1"/>
      <c r="G12" s="1"/>
      <c r="H12" s="1"/>
      <c r="I12" s="1"/>
      <c r="J12" s="1"/>
      <c r="K12" s="1"/>
      <c r="L12" s="1"/>
      <c r="M12" s="10"/>
      <c r="N12" s="10"/>
      <c r="O12" s="10"/>
      <c r="P12" s="10"/>
      <c r="Q12" s="10"/>
      <c r="R12" s="1"/>
      <c r="S12" s="11"/>
      <c r="T12" s="1"/>
      <c r="U12" s="80"/>
      <c r="V12" s="105"/>
      <c r="W12" s="1"/>
      <c r="X12" s="1"/>
      <c r="Y12" s="1"/>
      <c r="Z12" s="1"/>
      <c r="AA12" s="1"/>
    </row>
    <row r="13" spans="2:31" ht="12.75" customHeight="1" x14ac:dyDescent="0.2">
      <c r="B13" s="215"/>
      <c r="C13" s="216"/>
      <c r="D13" s="216"/>
      <c r="E13" s="216"/>
      <c r="F13" s="216"/>
      <c r="G13" s="216"/>
      <c r="H13" s="216"/>
      <c r="I13" s="221"/>
      <c r="J13" s="221"/>
      <c r="K13" s="221"/>
      <c r="L13" s="222"/>
      <c r="M13" s="225" t="s">
        <v>21</v>
      </c>
      <c r="N13" s="226"/>
      <c r="O13" s="226"/>
      <c r="P13" s="226"/>
      <c r="Q13" s="227"/>
      <c r="R13" s="231" t="s">
        <v>0</v>
      </c>
      <c r="S13" s="232"/>
      <c r="T13" s="232"/>
      <c r="U13" s="232"/>
      <c r="V13" s="106"/>
      <c r="W13" s="1"/>
      <c r="X13" s="1"/>
      <c r="Y13" s="1"/>
      <c r="Z13" s="1"/>
      <c r="AA13" s="1"/>
    </row>
    <row r="14" spans="2:31" ht="4.5" customHeight="1" x14ac:dyDescent="0.2">
      <c r="B14" s="217"/>
      <c r="C14" s="218"/>
      <c r="D14" s="218"/>
      <c r="E14" s="218"/>
      <c r="F14" s="218"/>
      <c r="G14" s="218"/>
      <c r="H14" s="218"/>
      <c r="I14" s="223"/>
      <c r="J14" s="223"/>
      <c r="K14" s="223"/>
      <c r="L14" s="224"/>
      <c r="M14" s="228"/>
      <c r="N14" s="229"/>
      <c r="O14" s="229"/>
      <c r="P14" s="229"/>
      <c r="Q14" s="230"/>
      <c r="R14" s="233"/>
      <c r="S14" s="234"/>
      <c r="T14" s="234"/>
      <c r="U14" s="234"/>
      <c r="V14" s="107"/>
      <c r="W14" s="1"/>
      <c r="X14" s="1"/>
      <c r="Y14" s="1"/>
      <c r="Z14" s="1"/>
      <c r="AA14" s="1"/>
    </row>
    <row r="15" spans="2:31" x14ac:dyDescent="0.2">
      <c r="B15" s="219"/>
      <c r="C15" s="220"/>
      <c r="D15" s="220"/>
      <c r="E15" s="220"/>
      <c r="F15" s="220"/>
      <c r="G15" s="220"/>
      <c r="H15" s="220"/>
      <c r="I15" s="223"/>
      <c r="J15" s="223"/>
      <c r="K15" s="223"/>
      <c r="L15" s="224"/>
      <c r="M15" s="3" t="s">
        <v>13</v>
      </c>
      <c r="N15" s="3" t="s">
        <v>14</v>
      </c>
      <c r="O15" s="3" t="s">
        <v>15</v>
      </c>
      <c r="P15" s="3" t="s">
        <v>16</v>
      </c>
      <c r="Q15" s="3" t="s">
        <v>17</v>
      </c>
      <c r="R15" s="235" t="s">
        <v>55</v>
      </c>
      <c r="S15" s="235"/>
      <c r="T15" s="261" t="s">
        <v>57</v>
      </c>
      <c r="U15" s="262"/>
      <c r="V15" s="107"/>
      <c r="W15" s="1"/>
      <c r="X15" s="1"/>
      <c r="Y15" s="1"/>
      <c r="Z15" s="1"/>
      <c r="AA15" s="1"/>
    </row>
    <row r="16" spans="2:31" s="81" customFormat="1" ht="20.65" customHeight="1" x14ac:dyDescent="0.25">
      <c r="B16" s="4" t="s">
        <v>1</v>
      </c>
      <c r="C16" s="208" t="s">
        <v>20</v>
      </c>
      <c r="D16" s="209"/>
      <c r="E16" s="209"/>
      <c r="F16" s="209"/>
      <c r="G16" s="210"/>
      <c r="H16" s="158" t="s">
        <v>2</v>
      </c>
      <c r="I16" s="5" t="s">
        <v>3</v>
      </c>
      <c r="J16" s="5" t="s">
        <v>4</v>
      </c>
      <c r="K16" s="5" t="s">
        <v>23</v>
      </c>
      <c r="L16" s="5" t="s">
        <v>2</v>
      </c>
      <c r="M16" s="5">
        <v>1</v>
      </c>
      <c r="N16" s="5">
        <v>2</v>
      </c>
      <c r="O16" s="5">
        <v>3</v>
      </c>
      <c r="P16" s="5">
        <v>4</v>
      </c>
      <c r="Q16" s="5">
        <v>5</v>
      </c>
      <c r="R16" s="5" t="s">
        <v>5</v>
      </c>
      <c r="S16" s="5" t="s">
        <v>6</v>
      </c>
      <c r="T16" s="263"/>
      <c r="U16" s="264"/>
      <c r="V16" s="108" t="s">
        <v>22</v>
      </c>
      <c r="AA16" s="90"/>
    </row>
    <row r="17" spans="2:32" ht="246.95" customHeight="1" x14ac:dyDescent="0.2">
      <c r="B17" s="48">
        <v>1</v>
      </c>
      <c r="C17" s="246" t="s">
        <v>27</v>
      </c>
      <c r="D17" s="247"/>
      <c r="E17" s="247"/>
      <c r="F17" s="247"/>
      <c r="G17" s="248"/>
      <c r="H17" s="147">
        <v>0.25</v>
      </c>
      <c r="I17" s="114" t="s">
        <v>52</v>
      </c>
      <c r="J17" s="115" t="s">
        <v>6</v>
      </c>
      <c r="K17" s="57" t="s">
        <v>47</v>
      </c>
      <c r="L17" s="16">
        <v>1</v>
      </c>
      <c r="M17" s="17">
        <v>1</v>
      </c>
      <c r="N17" s="17">
        <v>2</v>
      </c>
      <c r="O17" s="33">
        <v>3</v>
      </c>
      <c r="P17" s="17">
        <v>4</v>
      </c>
      <c r="Q17" s="17">
        <v>5</v>
      </c>
      <c r="R17" s="18">
        <v>0</v>
      </c>
      <c r="S17" s="19"/>
      <c r="T17" s="259"/>
      <c r="U17" s="260"/>
      <c r="V17" s="148"/>
      <c r="W17" s="13"/>
      <c r="X17" s="13"/>
      <c r="Y17" s="1"/>
      <c r="Z17" s="91"/>
      <c r="AA17" s="92"/>
      <c r="AB17" s="12"/>
      <c r="AC17" s="82"/>
      <c r="AD17" s="1"/>
      <c r="AE17" s="1"/>
      <c r="AF17" s="1"/>
    </row>
    <row r="18" spans="2:32" ht="15" customHeight="1" x14ac:dyDescent="0.2">
      <c r="B18" s="171"/>
      <c r="C18" s="249"/>
      <c r="D18" s="250"/>
      <c r="E18" s="250"/>
      <c r="F18" s="250"/>
      <c r="G18" s="251"/>
      <c r="H18" s="116"/>
      <c r="I18" s="57"/>
      <c r="J18" s="117"/>
      <c r="K18" s="57"/>
      <c r="L18" s="32">
        <v>1</v>
      </c>
      <c r="M18" s="17"/>
      <c r="N18" s="17"/>
      <c r="O18" s="33"/>
      <c r="P18" s="17"/>
      <c r="Q18" s="17"/>
      <c r="R18" s="18"/>
      <c r="S18" s="19"/>
      <c r="T18" s="18"/>
      <c r="U18" s="20"/>
      <c r="V18" s="109"/>
      <c r="W18" s="13"/>
      <c r="X18" s="13"/>
      <c r="Y18" s="1"/>
      <c r="Z18" s="1"/>
      <c r="AA18" s="93"/>
      <c r="AB18" s="93"/>
      <c r="AC18" s="82"/>
      <c r="AD18" s="82"/>
      <c r="AE18" s="82"/>
      <c r="AF18" s="82"/>
    </row>
    <row r="19" spans="2:32" ht="78" customHeight="1" x14ac:dyDescent="0.2">
      <c r="B19" s="110">
        <v>2</v>
      </c>
      <c r="C19" s="211" t="s">
        <v>28</v>
      </c>
      <c r="D19" s="211"/>
      <c r="E19" s="211"/>
      <c r="F19" s="211"/>
      <c r="G19" s="211"/>
      <c r="H19" s="146">
        <v>0.15</v>
      </c>
      <c r="I19" s="61" t="s">
        <v>60</v>
      </c>
      <c r="J19" s="58" t="s">
        <v>6</v>
      </c>
      <c r="K19" s="59" t="s">
        <v>67</v>
      </c>
      <c r="L19" s="21"/>
      <c r="M19" s="23">
        <v>1</v>
      </c>
      <c r="N19" s="23"/>
      <c r="O19" s="34"/>
      <c r="P19" s="23"/>
      <c r="Q19" s="23">
        <v>5</v>
      </c>
      <c r="R19" s="22">
        <v>0</v>
      </c>
      <c r="S19" s="19"/>
      <c r="T19" s="265"/>
      <c r="U19" s="266"/>
      <c r="V19" s="109"/>
      <c r="W19" s="13"/>
      <c r="X19" s="13"/>
      <c r="Y19" s="1"/>
      <c r="Z19" s="1"/>
      <c r="AA19" s="93"/>
      <c r="AB19" s="93"/>
      <c r="AC19" s="82"/>
      <c r="AD19" s="82"/>
      <c r="AE19" s="82"/>
      <c r="AF19" s="82"/>
    </row>
    <row r="20" spans="2:32" s="83" customFormat="1" ht="16.5" customHeight="1" x14ac:dyDescent="0.2">
      <c r="B20" s="24"/>
      <c r="C20" s="244"/>
      <c r="D20" s="244"/>
      <c r="E20" s="244"/>
      <c r="F20" s="244"/>
      <c r="G20" s="244"/>
      <c r="H20" s="43"/>
      <c r="I20" s="40"/>
      <c r="J20" s="41"/>
      <c r="K20" s="42"/>
      <c r="L20" s="32">
        <v>1</v>
      </c>
      <c r="M20" s="27" t="s">
        <v>7</v>
      </c>
      <c r="N20" s="27" t="s">
        <v>7</v>
      </c>
      <c r="O20" s="39" t="s">
        <v>7</v>
      </c>
      <c r="P20" s="27" t="s">
        <v>7</v>
      </c>
      <c r="Q20" s="27" t="s">
        <v>7</v>
      </c>
      <c r="R20" s="28"/>
      <c r="S20" s="35"/>
      <c r="T20" s="28"/>
      <c r="U20" s="60"/>
      <c r="V20" s="111"/>
      <c r="W20" s="13"/>
      <c r="X20" s="13"/>
      <c r="Y20" s="94"/>
      <c r="Z20" s="94"/>
      <c r="AA20" s="1"/>
      <c r="AB20" s="94"/>
      <c r="AC20" s="29"/>
      <c r="AD20" s="29"/>
      <c r="AE20" s="29"/>
      <c r="AF20" s="29"/>
    </row>
    <row r="21" spans="2:32" ht="108.75" customHeight="1" x14ac:dyDescent="0.2">
      <c r="B21" s="112">
        <v>3</v>
      </c>
      <c r="C21" s="211" t="s">
        <v>12</v>
      </c>
      <c r="D21" s="211"/>
      <c r="E21" s="211"/>
      <c r="F21" s="211"/>
      <c r="G21" s="211"/>
      <c r="H21" s="55">
        <v>0.2</v>
      </c>
      <c r="I21" s="54" t="s">
        <v>53</v>
      </c>
      <c r="J21" s="58" t="s">
        <v>6</v>
      </c>
      <c r="K21" s="170" t="s">
        <v>68</v>
      </c>
      <c r="L21" s="21">
        <v>1</v>
      </c>
      <c r="M21" s="23">
        <v>0</v>
      </c>
      <c r="N21" s="23"/>
      <c r="O21" s="34"/>
      <c r="P21" s="30"/>
      <c r="Q21" s="23">
        <v>5</v>
      </c>
      <c r="R21" s="18">
        <v>0</v>
      </c>
      <c r="S21" s="19"/>
      <c r="T21" s="259"/>
      <c r="U21" s="260"/>
      <c r="V21" s="150"/>
      <c r="W21" s="13"/>
      <c r="X21" s="13"/>
      <c r="Y21" s="82"/>
      <c r="Z21" s="82"/>
      <c r="AA21" s="90"/>
      <c r="AB21" s="95"/>
      <c r="AC21" s="96"/>
      <c r="AD21" s="96"/>
      <c r="AE21" s="82"/>
      <c r="AF21" s="82"/>
    </row>
    <row r="22" spans="2:32" s="83" customFormat="1" ht="16.899999999999999" customHeight="1" x14ac:dyDescent="0.2">
      <c r="B22" s="85"/>
      <c r="C22" s="243"/>
      <c r="D22" s="244"/>
      <c r="E22" s="244"/>
      <c r="F22" s="244"/>
      <c r="G22" s="244"/>
      <c r="H22" s="43"/>
      <c r="I22" s="40"/>
      <c r="J22" s="42"/>
      <c r="K22" s="42"/>
      <c r="L22" s="32">
        <f>SUM(L21:L21)</f>
        <v>1</v>
      </c>
      <c r="M22" s="27"/>
      <c r="N22" s="27"/>
      <c r="O22" s="39"/>
      <c r="P22" s="27"/>
      <c r="Q22" s="27"/>
      <c r="R22" s="28"/>
      <c r="S22" s="35"/>
      <c r="T22" s="28"/>
      <c r="U22" s="60"/>
      <c r="V22" s="111"/>
      <c r="W22" s="13"/>
      <c r="X22" s="13"/>
      <c r="Y22" s="29"/>
      <c r="Z22" s="29"/>
      <c r="AA22" s="29"/>
      <c r="AB22" s="29"/>
      <c r="AC22" s="29"/>
      <c r="AD22" s="29"/>
      <c r="AE22" s="29"/>
      <c r="AF22" s="29"/>
    </row>
    <row r="23" spans="2:32" ht="119.45" customHeight="1" x14ac:dyDescent="0.2">
      <c r="B23" s="113">
        <v>4</v>
      </c>
      <c r="C23" s="211" t="s">
        <v>46</v>
      </c>
      <c r="D23" s="211"/>
      <c r="E23" s="211"/>
      <c r="F23" s="211"/>
      <c r="G23" s="211"/>
      <c r="H23" s="146">
        <v>0.15</v>
      </c>
      <c r="I23" s="54" t="s">
        <v>54</v>
      </c>
      <c r="J23" s="58" t="s">
        <v>6</v>
      </c>
      <c r="K23" s="56" t="s">
        <v>45</v>
      </c>
      <c r="L23" s="16">
        <v>1</v>
      </c>
      <c r="M23" s="17">
        <v>1</v>
      </c>
      <c r="N23" s="17">
        <v>2</v>
      </c>
      <c r="O23" s="33">
        <v>3</v>
      </c>
      <c r="P23" s="17">
        <v>4</v>
      </c>
      <c r="Q23" s="17">
        <v>5</v>
      </c>
      <c r="R23" s="18">
        <v>0</v>
      </c>
      <c r="S23" s="19"/>
      <c r="T23" s="259"/>
      <c r="U23" s="260"/>
      <c r="V23" s="149"/>
      <c r="W23" s="151"/>
      <c r="X23" s="13"/>
      <c r="Y23" s="1"/>
      <c r="Z23" s="1"/>
      <c r="AA23" s="1"/>
      <c r="AB23" s="1"/>
      <c r="AC23" s="1"/>
      <c r="AD23" s="1"/>
      <c r="AE23" s="1"/>
      <c r="AF23" s="1"/>
    </row>
    <row r="24" spans="2:32" s="83" customFormat="1" ht="19.5" customHeight="1" x14ac:dyDescent="0.2">
      <c r="B24" s="97"/>
      <c r="C24" s="243"/>
      <c r="D24" s="244"/>
      <c r="E24" s="244"/>
      <c r="F24" s="244"/>
      <c r="G24" s="244"/>
      <c r="H24" s="43"/>
      <c r="I24" s="40"/>
      <c r="J24" s="42"/>
      <c r="K24" s="42"/>
      <c r="L24" s="32">
        <f>SUM(L23:L23)</f>
        <v>1</v>
      </c>
      <c r="M24" s="27"/>
      <c r="N24" s="27"/>
      <c r="O24" s="39"/>
      <c r="P24" s="27"/>
      <c r="Q24" s="27"/>
      <c r="R24" s="28"/>
      <c r="S24" s="19"/>
      <c r="T24" s="28"/>
      <c r="U24" s="20"/>
      <c r="V24" s="109"/>
      <c r="W24" s="13"/>
      <c r="X24" s="13"/>
      <c r="Z24" s="92"/>
      <c r="AA24" s="92"/>
    </row>
    <row r="25" spans="2:32" ht="226.5" x14ac:dyDescent="0.2">
      <c r="B25" s="112">
        <v>5</v>
      </c>
      <c r="C25" s="211" t="s">
        <v>26</v>
      </c>
      <c r="D25" s="211"/>
      <c r="E25" s="211"/>
      <c r="F25" s="211"/>
      <c r="G25" s="211"/>
      <c r="H25" s="55">
        <v>0.1</v>
      </c>
      <c r="I25" s="54" t="s">
        <v>71</v>
      </c>
      <c r="J25" s="58" t="s">
        <v>6</v>
      </c>
      <c r="K25" s="56" t="s">
        <v>72</v>
      </c>
      <c r="L25" s="21">
        <v>1</v>
      </c>
      <c r="M25" s="23">
        <v>1</v>
      </c>
      <c r="N25" s="23">
        <v>2</v>
      </c>
      <c r="O25" s="34">
        <v>3</v>
      </c>
      <c r="P25" s="30">
        <v>4</v>
      </c>
      <c r="Q25" s="23">
        <v>5</v>
      </c>
      <c r="R25" s="18">
        <v>0</v>
      </c>
      <c r="S25" s="19"/>
      <c r="T25" s="259"/>
      <c r="U25" s="260"/>
      <c r="V25" s="157"/>
      <c r="W25" s="152"/>
      <c r="X25" s="151"/>
      <c r="Y25" s="82"/>
      <c r="Z25" s="82"/>
      <c r="AA25" s="90"/>
      <c r="AB25" s="93"/>
      <c r="AC25" s="96"/>
      <c r="AD25" s="96"/>
      <c r="AE25" s="82"/>
      <c r="AF25" s="82"/>
    </row>
    <row r="26" spans="2:32" ht="18.95" customHeight="1" x14ac:dyDescent="0.2">
      <c r="B26" s="252"/>
      <c r="C26" s="253"/>
      <c r="D26" s="253"/>
      <c r="E26" s="253"/>
      <c r="F26" s="253"/>
      <c r="G26" s="254"/>
      <c r="H26" s="55"/>
      <c r="I26" s="54"/>
      <c r="J26" s="58"/>
      <c r="K26" s="56"/>
      <c r="L26" s="21">
        <v>1</v>
      </c>
      <c r="M26" s="23"/>
      <c r="N26" s="23"/>
      <c r="O26" s="34"/>
      <c r="P26" s="30"/>
      <c r="Q26" s="23"/>
      <c r="R26" s="18"/>
      <c r="S26" s="19"/>
      <c r="T26" s="159"/>
      <c r="U26" s="160"/>
      <c r="V26" s="157"/>
      <c r="W26" s="152"/>
      <c r="X26" s="151"/>
      <c r="Y26" s="82"/>
      <c r="Z26" s="82"/>
      <c r="AA26" s="90"/>
      <c r="AB26" s="93"/>
      <c r="AC26" s="96"/>
      <c r="AD26" s="96"/>
      <c r="AE26" s="82"/>
      <c r="AF26" s="82"/>
    </row>
    <row r="27" spans="2:32" s="83" customFormat="1" ht="117.95" customHeight="1" thickBot="1" x14ac:dyDescent="0.3">
      <c r="B27" s="172">
        <v>6</v>
      </c>
      <c r="C27" s="245" t="s">
        <v>69</v>
      </c>
      <c r="D27" s="245"/>
      <c r="E27" s="245"/>
      <c r="F27" s="245"/>
      <c r="G27" s="245"/>
      <c r="H27" s="173">
        <v>0.15</v>
      </c>
      <c r="I27" s="174" t="s">
        <v>73</v>
      </c>
      <c r="J27" s="175"/>
      <c r="K27" s="176" t="s">
        <v>70</v>
      </c>
      <c r="L27" s="177">
        <f>SUM(L25:L25)</f>
        <v>1</v>
      </c>
      <c r="M27" s="178">
        <v>1</v>
      </c>
      <c r="N27" s="178"/>
      <c r="O27" s="179">
        <v>3</v>
      </c>
      <c r="P27" s="178"/>
      <c r="Q27" s="178">
        <v>5</v>
      </c>
      <c r="R27" s="180">
        <v>0</v>
      </c>
      <c r="S27" s="181"/>
      <c r="T27" s="206"/>
      <c r="U27" s="207"/>
      <c r="V27" s="182"/>
      <c r="W27" s="13"/>
      <c r="X27" s="13"/>
      <c r="Z27" s="92"/>
      <c r="AA27" s="92"/>
    </row>
    <row r="28" spans="2:32" ht="12.75" customHeight="1" x14ac:dyDescent="0.2">
      <c r="B28" s="25"/>
      <c r="C28" s="26"/>
      <c r="D28" s="26"/>
      <c r="E28" s="26"/>
      <c r="F28" s="26"/>
      <c r="G28" s="26"/>
      <c r="H28" s="31"/>
      <c r="I28" s="36"/>
      <c r="J28" s="26"/>
      <c r="K28" s="36"/>
      <c r="L28" s="31"/>
      <c r="M28" s="27"/>
      <c r="N28" s="27"/>
      <c r="O28" s="39"/>
      <c r="P28" s="27"/>
      <c r="Q28" s="27"/>
      <c r="R28" s="27"/>
      <c r="S28" s="37"/>
      <c r="T28" s="38"/>
      <c r="U28" s="37"/>
      <c r="V28" s="29"/>
      <c r="W28" s="13"/>
      <c r="X28" s="13"/>
      <c r="Y28" s="82"/>
      <c r="Z28" s="82"/>
      <c r="AA28" s="82"/>
      <c r="AB28" s="82"/>
      <c r="AC28" s="82"/>
      <c r="AD28" s="82"/>
      <c r="AE28" s="82"/>
      <c r="AF28" s="82"/>
    </row>
    <row r="29" spans="2:32" ht="12.75" customHeight="1" x14ac:dyDescent="0.2">
      <c r="B29" s="25"/>
      <c r="C29" s="26"/>
      <c r="D29" s="26"/>
      <c r="E29" s="26"/>
      <c r="F29" s="26"/>
      <c r="G29" s="26"/>
      <c r="H29" s="31"/>
      <c r="I29" s="36"/>
      <c r="J29" s="26"/>
      <c r="K29" s="36"/>
      <c r="L29" s="31"/>
      <c r="M29" s="27"/>
      <c r="N29" s="27"/>
      <c r="O29" s="39"/>
      <c r="P29" s="27"/>
      <c r="Q29" s="27"/>
      <c r="R29" s="27"/>
      <c r="S29" s="37"/>
      <c r="T29" s="38"/>
      <c r="U29" s="37"/>
      <c r="V29" s="29"/>
      <c r="W29" s="13"/>
      <c r="X29" s="13"/>
      <c r="Y29" s="82"/>
      <c r="Z29" s="82"/>
      <c r="AA29" s="82"/>
      <c r="AB29" s="82"/>
      <c r="AC29" s="82"/>
      <c r="AD29" s="82"/>
      <c r="AE29" s="82"/>
      <c r="AF29" s="82"/>
    </row>
    <row r="30" spans="2:32" ht="15.75" x14ac:dyDescent="0.25">
      <c r="B30" s="98" t="s">
        <v>8</v>
      </c>
      <c r="C30" s="98"/>
      <c r="D30" s="99"/>
      <c r="E30" s="99"/>
      <c r="F30" s="100"/>
      <c r="G30" s="100"/>
      <c r="H30" s="100"/>
      <c r="I30" s="100"/>
      <c r="J30" s="101"/>
      <c r="K30" s="101"/>
      <c r="L30" s="1"/>
      <c r="M30" s="10"/>
      <c r="N30" s="10"/>
      <c r="O30" s="10"/>
      <c r="P30" s="10"/>
      <c r="Q30" s="10"/>
      <c r="R30" s="1"/>
      <c r="S30" s="11"/>
      <c r="T30" s="1"/>
      <c r="U30" s="1"/>
      <c r="V30" s="1"/>
      <c r="W30" s="1"/>
      <c r="X30" s="1"/>
      <c r="Y30" s="1"/>
      <c r="Z30" s="1"/>
      <c r="AA30" s="1"/>
    </row>
    <row r="31" spans="2:32" ht="15.75" x14ac:dyDescent="0.25">
      <c r="B31" s="99">
        <v>1</v>
      </c>
      <c r="C31" s="99" t="s">
        <v>24</v>
      </c>
      <c r="D31" s="99"/>
      <c r="E31" s="99"/>
      <c r="F31" s="100"/>
      <c r="G31" s="100"/>
      <c r="H31" s="100"/>
      <c r="I31" s="100"/>
      <c r="J31" s="100"/>
      <c r="K31" s="100"/>
      <c r="L31" s="100"/>
      <c r="M31" s="10"/>
      <c r="N31" s="10"/>
      <c r="O31" s="10"/>
      <c r="P31" s="10"/>
      <c r="Q31" s="10"/>
      <c r="R31" s="12"/>
      <c r="S31" s="13"/>
      <c r="T31" s="1"/>
      <c r="U31" s="13"/>
      <c r="V31" s="1"/>
      <c r="W31" s="1"/>
      <c r="X31" s="1"/>
      <c r="Y31" s="1"/>
      <c r="Z31" s="1"/>
      <c r="AA31" s="1"/>
    </row>
    <row r="32" spans="2:32" ht="15.75" x14ac:dyDescent="0.25">
      <c r="B32" s="99">
        <v>2</v>
      </c>
      <c r="C32" s="99" t="s">
        <v>61</v>
      </c>
      <c r="D32" s="99"/>
      <c r="E32" s="99"/>
      <c r="F32" s="100"/>
      <c r="G32" s="100"/>
      <c r="H32" s="100"/>
      <c r="I32" s="100"/>
      <c r="J32" s="100"/>
      <c r="K32" s="100"/>
      <c r="L32" s="100"/>
      <c r="M32" s="10"/>
      <c r="N32" s="10"/>
      <c r="O32" s="10"/>
      <c r="P32" s="10"/>
      <c r="Q32" s="10"/>
      <c r="R32" s="12"/>
      <c r="S32" s="13"/>
      <c r="T32" s="1"/>
      <c r="U32" s="13"/>
      <c r="V32" s="1"/>
      <c r="W32" s="1"/>
      <c r="X32" s="1"/>
      <c r="Y32" s="1"/>
      <c r="Z32" s="1"/>
      <c r="AA32" s="1"/>
    </row>
    <row r="33" spans="2:32" ht="15.75" x14ac:dyDescent="0.25">
      <c r="B33" s="99"/>
      <c r="C33" s="99"/>
      <c r="D33" s="99"/>
      <c r="E33" s="99"/>
      <c r="F33" s="100"/>
      <c r="G33" s="100"/>
      <c r="H33" s="100"/>
      <c r="I33" s="100"/>
      <c r="J33" s="100"/>
      <c r="K33" s="100"/>
      <c r="L33" s="1"/>
      <c r="M33" s="10"/>
      <c r="N33" s="10"/>
      <c r="O33" s="10"/>
      <c r="P33" s="10"/>
      <c r="Q33" s="10"/>
      <c r="R33" s="12"/>
      <c r="S33" s="13"/>
      <c r="T33" s="1"/>
      <c r="U33" s="13"/>
      <c r="V33" s="1"/>
      <c r="W33" s="1"/>
      <c r="X33" s="1"/>
      <c r="Y33" s="1"/>
      <c r="Z33" s="1"/>
      <c r="AA33" s="1"/>
    </row>
    <row r="34" spans="2:32" ht="15" x14ac:dyDescent="0.2">
      <c r="B34" s="44"/>
      <c r="C34" s="44"/>
      <c r="D34" s="44"/>
      <c r="E34" s="44"/>
      <c r="F34" s="44"/>
      <c r="G34" s="44"/>
      <c r="H34" s="50"/>
      <c r="I34" s="44"/>
      <c r="J34" s="1"/>
      <c r="K34" s="1"/>
      <c r="L34" s="1"/>
      <c r="M34" s="10"/>
      <c r="N34" s="10"/>
      <c r="O34" s="10"/>
      <c r="P34" s="10"/>
      <c r="Q34" s="10"/>
      <c r="R34" s="1"/>
      <c r="S34" s="11"/>
      <c r="T34" s="1"/>
      <c r="U34" s="11"/>
      <c r="V34" s="1"/>
      <c r="W34" s="1"/>
      <c r="X34" s="1"/>
      <c r="Y34" s="1"/>
      <c r="Z34" s="1"/>
      <c r="AA34" s="1"/>
    </row>
    <row r="35" spans="2:32" ht="15" x14ac:dyDescent="0.2">
      <c r="B35" s="102"/>
      <c r="C35" s="100"/>
      <c r="D35" s="100"/>
      <c r="E35" s="100"/>
      <c r="F35" s="100"/>
      <c r="G35" s="100"/>
      <c r="H35" s="100"/>
      <c r="I35" s="100"/>
      <c r="J35" s="101"/>
      <c r="K35" s="101"/>
      <c r="L35" s="1"/>
      <c r="M35" s="10"/>
      <c r="N35" s="10"/>
      <c r="O35" s="10"/>
      <c r="P35" s="10"/>
      <c r="Q35" s="10"/>
      <c r="R35" s="1"/>
      <c r="S35" s="11"/>
      <c r="T35" s="1"/>
      <c r="U35" s="1"/>
      <c r="V35" s="1"/>
      <c r="W35" s="1"/>
      <c r="X35" s="1"/>
      <c r="Y35" s="1"/>
      <c r="Z35" s="1"/>
      <c r="AA35" s="1"/>
    </row>
    <row r="36" spans="2:32" ht="15" x14ac:dyDescent="0.2">
      <c r="B36" s="44"/>
      <c r="C36" s="258" t="s">
        <v>25</v>
      </c>
      <c r="D36" s="258"/>
      <c r="E36" s="258"/>
      <c r="F36" s="258"/>
      <c r="G36" s="258"/>
      <c r="H36" s="258"/>
      <c r="I36" s="44"/>
      <c r="J36" s="84"/>
      <c r="K36" s="1"/>
      <c r="L36" s="1"/>
      <c r="M36" s="10"/>
      <c r="N36" s="10"/>
      <c r="O36" s="10"/>
      <c r="P36" s="10"/>
      <c r="Q36" s="10"/>
      <c r="R36" s="1"/>
      <c r="S36" s="11"/>
      <c r="T36" s="1"/>
      <c r="U36" s="1"/>
      <c r="V36" s="1"/>
      <c r="W36" s="1"/>
      <c r="X36" s="1"/>
      <c r="Y36" s="1"/>
      <c r="Z36" s="1"/>
      <c r="AA36" s="1"/>
    </row>
    <row r="37" spans="2:32" ht="15" x14ac:dyDescent="0.2">
      <c r="B37" s="44"/>
      <c r="C37" s="258"/>
      <c r="D37" s="258"/>
      <c r="E37" s="258"/>
      <c r="F37" s="258"/>
      <c r="G37" s="258"/>
      <c r="H37" s="258"/>
      <c r="I37" s="44"/>
      <c r="J37" s="1"/>
      <c r="K37" s="1"/>
      <c r="L37" s="1"/>
      <c r="M37" s="10"/>
      <c r="N37" s="10"/>
      <c r="O37" s="10"/>
      <c r="P37" s="10"/>
      <c r="Q37" s="10"/>
      <c r="R37" s="1"/>
      <c r="S37" s="11"/>
      <c r="T37" s="1"/>
      <c r="U37" s="1"/>
      <c r="V37" s="1"/>
      <c r="W37" s="1"/>
      <c r="X37" s="1"/>
      <c r="Y37" s="1"/>
      <c r="Z37" s="1"/>
      <c r="AA37" s="1"/>
    </row>
    <row r="38" spans="2:32" ht="19.899999999999999" customHeight="1" x14ac:dyDescent="0.2">
      <c r="B38" s="44"/>
      <c r="C38" s="51" t="s">
        <v>13</v>
      </c>
      <c r="D38" s="51" t="s">
        <v>14</v>
      </c>
      <c r="E38" s="51" t="s">
        <v>15</v>
      </c>
      <c r="F38" s="51" t="s">
        <v>16</v>
      </c>
      <c r="G38" s="51" t="s">
        <v>16</v>
      </c>
      <c r="H38" s="52" t="s">
        <v>17</v>
      </c>
      <c r="I38" s="44"/>
      <c r="J38" s="1"/>
      <c r="K38" s="1"/>
      <c r="L38" s="1"/>
      <c r="M38" s="10"/>
      <c r="N38" s="10"/>
      <c r="O38" s="10"/>
      <c r="P38" s="10"/>
      <c r="Q38" s="10"/>
      <c r="R38" s="1"/>
      <c r="S38" s="11"/>
      <c r="T38" s="1"/>
      <c r="U38" s="1"/>
      <c r="V38" s="1"/>
      <c r="W38" s="1"/>
      <c r="X38" s="1"/>
      <c r="Y38" s="1"/>
      <c r="Z38" s="1"/>
      <c r="AA38" s="1"/>
    </row>
    <row r="39" spans="2:32" ht="15" x14ac:dyDescent="0.2">
      <c r="B39" s="44"/>
      <c r="C39" s="49">
        <v>1</v>
      </c>
      <c r="D39" s="49">
        <v>2</v>
      </c>
      <c r="E39" s="49">
        <v>3</v>
      </c>
      <c r="F39" s="49">
        <v>4</v>
      </c>
      <c r="G39" s="49">
        <v>4</v>
      </c>
      <c r="H39" s="49">
        <v>5</v>
      </c>
      <c r="I39" s="44"/>
      <c r="J39" s="1"/>
      <c r="K39" s="1"/>
      <c r="L39" s="1"/>
      <c r="M39" s="10"/>
      <c r="N39" s="10"/>
      <c r="O39" s="10"/>
      <c r="P39" s="10"/>
      <c r="Q39" s="10"/>
      <c r="R39" s="1"/>
      <c r="S39" s="11"/>
      <c r="T39" s="1"/>
      <c r="U39" s="1"/>
      <c r="V39" s="1"/>
      <c r="W39" s="1"/>
      <c r="X39" s="1"/>
      <c r="Y39" s="1"/>
      <c r="Z39" s="1"/>
      <c r="AA39" s="1"/>
    </row>
    <row r="40" spans="2:32" ht="15" x14ac:dyDescent="0.2">
      <c r="B40" s="44"/>
      <c r="C40" s="53">
        <f>0.2%*100</f>
        <v>0.2</v>
      </c>
      <c r="D40" s="53">
        <f>0.4%*100</f>
        <v>0.4</v>
      </c>
      <c r="E40" s="53">
        <f>0.6%*100</f>
        <v>0.6</v>
      </c>
      <c r="F40" s="53">
        <v>2E-3</v>
      </c>
      <c r="G40" s="53">
        <f>0.8%*100</f>
        <v>0.8</v>
      </c>
      <c r="H40" s="53">
        <f>1%*100</f>
        <v>1</v>
      </c>
      <c r="I40" s="44"/>
      <c r="J40" s="1"/>
      <c r="K40" s="1"/>
      <c r="L40" s="1"/>
      <c r="M40" s="10"/>
      <c r="N40" s="10"/>
      <c r="O40" s="10"/>
      <c r="P40" s="10"/>
      <c r="Q40" s="10"/>
      <c r="R40" s="1"/>
      <c r="S40" s="11"/>
      <c r="T40" s="1"/>
      <c r="U40" s="1"/>
      <c r="V40" s="1"/>
      <c r="W40" s="1"/>
      <c r="X40" s="1"/>
      <c r="Y40" s="1"/>
      <c r="Z40" s="1"/>
      <c r="AA40" s="1"/>
    </row>
    <row r="41" spans="2:32" ht="15.75" thickBot="1" x14ac:dyDescent="0.25">
      <c r="B41" s="44"/>
      <c r="C41" s="44"/>
      <c r="D41" s="44"/>
      <c r="E41" s="44"/>
      <c r="F41" s="44"/>
      <c r="G41" s="44"/>
      <c r="H41" s="44"/>
      <c r="I41" s="44"/>
      <c r="J41" s="1"/>
      <c r="K41" s="1"/>
      <c r="L41" s="1"/>
      <c r="M41" s="10"/>
      <c r="N41" s="10"/>
      <c r="O41" s="10"/>
      <c r="P41" s="10"/>
      <c r="Q41" s="10"/>
      <c r="R41" s="1"/>
      <c r="S41" s="11"/>
      <c r="T41" s="1"/>
      <c r="U41" s="1"/>
      <c r="V41" s="1"/>
      <c r="W41" s="1"/>
      <c r="X41" s="1"/>
      <c r="Y41" s="1"/>
      <c r="Z41" s="1"/>
      <c r="AA41" s="1"/>
    </row>
    <row r="42" spans="2:32" ht="23.1" customHeight="1" thickBot="1" x14ac:dyDescent="0.25">
      <c r="B42" s="44"/>
      <c r="C42" s="46"/>
      <c r="D42" s="255" t="s">
        <v>9</v>
      </c>
      <c r="E42" s="256"/>
      <c r="F42" s="257"/>
      <c r="G42" s="45"/>
      <c r="H42" s="47">
        <v>0.75</v>
      </c>
      <c r="I42" s="44"/>
      <c r="J42" s="7"/>
      <c r="K42" s="7"/>
      <c r="L42" s="8"/>
      <c r="M42" s="6"/>
      <c r="N42" s="6"/>
      <c r="O42" s="6"/>
      <c r="P42" s="6"/>
      <c r="Q42" s="6"/>
      <c r="R42" s="6"/>
      <c r="S42" s="6"/>
      <c r="T42" s="8"/>
      <c r="U42" s="9"/>
      <c r="V42" s="1"/>
      <c r="W42" s="1"/>
      <c r="X42" s="1"/>
      <c r="Y42" s="1"/>
      <c r="Z42" s="1"/>
      <c r="AA42" s="1"/>
      <c r="AB42" s="1"/>
      <c r="AC42" s="1"/>
      <c r="AD42" s="1"/>
      <c r="AE42" s="1"/>
      <c r="AF42" s="1"/>
    </row>
    <row r="43" spans="2:32" x14ac:dyDescent="0.2">
      <c r="B43" s="103"/>
      <c r="C43" s="103"/>
      <c r="D43" s="103"/>
      <c r="E43" s="103"/>
      <c r="F43" s="103"/>
      <c r="G43" s="103"/>
      <c r="H43" s="103"/>
      <c r="I43" s="103"/>
    </row>
    <row r="47" spans="2:32" x14ac:dyDescent="0.2">
      <c r="S47" s="104"/>
    </row>
  </sheetData>
  <mergeCells count="31">
    <mergeCell ref="D42:F42"/>
    <mergeCell ref="C36:H37"/>
    <mergeCell ref="T25:U25"/>
    <mergeCell ref="T15:U16"/>
    <mergeCell ref="T17:U17"/>
    <mergeCell ref="T19:U19"/>
    <mergeCell ref="T21:U21"/>
    <mergeCell ref="T23:U23"/>
    <mergeCell ref="C27:G27"/>
    <mergeCell ref="C19:G19"/>
    <mergeCell ref="C17:G17"/>
    <mergeCell ref="C18:G18"/>
    <mergeCell ref="C20:G20"/>
    <mergeCell ref="C22:G22"/>
    <mergeCell ref="B26:G26"/>
    <mergeCell ref="T27:U27"/>
    <mergeCell ref="C16:G16"/>
    <mergeCell ref="C23:G23"/>
    <mergeCell ref="C25:G25"/>
    <mergeCell ref="B2:U2"/>
    <mergeCell ref="R8:U8"/>
    <mergeCell ref="B13:H15"/>
    <mergeCell ref="I13:L15"/>
    <mergeCell ref="M13:Q14"/>
    <mergeCell ref="R13:U14"/>
    <mergeCell ref="R15:S15"/>
    <mergeCell ref="E4:H4"/>
    <mergeCell ref="E6:H6"/>
    <mergeCell ref="E8:H8"/>
    <mergeCell ref="C21:G21"/>
    <mergeCell ref="C24:G24"/>
  </mergeCells>
  <pageMargins left="0.7" right="0.7" top="0.75" bottom="0.75" header="0.3" footer="0.3"/>
  <pageSetup paperSize="8" scale="50" orientation="landscape" r:id="rId1"/>
  <colBreaks count="1" manualBreakCount="1">
    <brk id="22" max="1048575" man="1"/>
  </colBreaks>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7CA197-D480-46A6-B94F-2CCAF2C471AB}">
  <dimension ref="A1:E15"/>
  <sheetViews>
    <sheetView topLeftCell="A2" workbookViewId="0">
      <selection activeCell="B24" sqref="B23:B24"/>
    </sheetView>
  </sheetViews>
  <sheetFormatPr defaultRowHeight="15" x14ac:dyDescent="0.25"/>
  <cols>
    <col min="1" max="1" width="33.5703125" bestFit="1" customWidth="1"/>
    <col min="2" max="2" width="12.140625" customWidth="1"/>
    <col min="3" max="3" width="14.5703125" customWidth="1"/>
  </cols>
  <sheetData>
    <row r="1" spans="1:5" x14ac:dyDescent="0.25">
      <c r="A1" s="267" t="s">
        <v>63</v>
      </c>
      <c r="B1" s="268"/>
      <c r="C1" s="268"/>
    </row>
    <row r="3" spans="1:5" x14ac:dyDescent="0.25">
      <c r="A3" s="165"/>
      <c r="B3" s="166" t="s">
        <v>62</v>
      </c>
      <c r="C3" s="164"/>
    </row>
    <row r="4" spans="1:5" x14ac:dyDescent="0.25">
      <c r="A4" s="167" t="s">
        <v>59</v>
      </c>
      <c r="B4" s="168">
        <v>25</v>
      </c>
      <c r="C4" s="162"/>
    </row>
    <row r="5" spans="1:5" x14ac:dyDescent="0.25">
      <c r="A5" s="165"/>
      <c r="B5" s="165"/>
      <c r="C5" s="161"/>
    </row>
    <row r="6" spans="1:5" x14ac:dyDescent="0.25">
      <c r="A6" s="165" t="s">
        <v>28</v>
      </c>
      <c r="B6" s="165">
        <v>15</v>
      </c>
      <c r="C6" s="161"/>
    </row>
    <row r="7" spans="1:5" x14ac:dyDescent="0.25">
      <c r="A7" s="165"/>
      <c r="B7" s="165"/>
      <c r="C7" s="161"/>
    </row>
    <row r="8" spans="1:5" x14ac:dyDescent="0.25">
      <c r="A8" s="165" t="s">
        <v>12</v>
      </c>
      <c r="B8" s="165">
        <v>20</v>
      </c>
      <c r="C8" s="161"/>
    </row>
    <row r="9" spans="1:5" x14ac:dyDescent="0.25">
      <c r="A9" s="165"/>
      <c r="B9" s="165"/>
      <c r="C9" s="161"/>
    </row>
    <row r="10" spans="1:5" x14ac:dyDescent="0.25">
      <c r="A10" s="165" t="s">
        <v>46</v>
      </c>
      <c r="B10" s="165">
        <v>15</v>
      </c>
      <c r="C10" s="161"/>
    </row>
    <row r="11" spans="1:5" x14ac:dyDescent="0.25">
      <c r="A11" s="165"/>
      <c r="B11" s="165"/>
      <c r="C11" s="161"/>
    </row>
    <row r="12" spans="1:5" x14ac:dyDescent="0.25">
      <c r="A12" s="165" t="s">
        <v>26</v>
      </c>
      <c r="B12" s="165">
        <v>10</v>
      </c>
      <c r="C12" s="161"/>
    </row>
    <row r="13" spans="1:5" x14ac:dyDescent="0.25">
      <c r="A13" s="165"/>
      <c r="B13" s="165"/>
      <c r="C13" s="161"/>
    </row>
    <row r="14" spans="1:5" x14ac:dyDescent="0.25">
      <c r="A14" s="165" t="s">
        <v>69</v>
      </c>
      <c r="B14" s="165">
        <v>15</v>
      </c>
      <c r="C14" s="165"/>
      <c r="D14" s="165"/>
      <c r="E14" s="165"/>
    </row>
    <row r="15" spans="1:5" x14ac:dyDescent="0.25">
      <c r="A15" s="161" t="s">
        <v>66</v>
      </c>
      <c r="B15" s="169">
        <v>100</v>
      </c>
      <c r="C15" s="163"/>
    </row>
  </sheetData>
  <mergeCells count="1">
    <mergeCell ref="A1:C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Introduction</vt:lpstr>
      <vt:lpstr>Weighting</vt:lpstr>
      <vt:lpstr>Audit Technical Criteria</vt:lpstr>
      <vt:lpstr>Technical Evaluation</vt:lpstr>
      <vt:lpstr>'Audit Technical Criteria'!Print_Area</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Lenock Meyer</dc:creator>
  <cp:lastModifiedBy>Sinakhokonke Makamu</cp:lastModifiedBy>
  <cp:lastPrinted>2020-02-24T09:18:28Z</cp:lastPrinted>
  <dcterms:created xsi:type="dcterms:W3CDTF">2020-01-23T04:31:35Z</dcterms:created>
  <dcterms:modified xsi:type="dcterms:W3CDTF">2024-02-29T09:15:06Z</dcterms:modified>
</cp:coreProperties>
</file>